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KrosData\Export\2026\Klimatizační jednotky pro vybrané prostory obvodu OŘ HK\2026_07_21\"/>
    </mc:Choice>
  </mc:AlternateContent>
  <xr:revisionPtr revIDLastSave="0" documentId="13_ncr:1_{DAEAD955-1A7A-42D5-9049-41FF747DE96E}" xr6:coauthVersionLast="47" xr6:coauthVersionMax="47" xr10:uidLastSave="{00000000-0000-0000-0000-000000000000}"/>
  <workbookProtection workbookAlgorithmName="SHA-512" workbookHashValue="SZXP3v2GiMgGpkRVDAyMOe4/JH2y+lqGJi1SWlWBfBoxIArLPeyJEVeXefsDe0lwxxDyV92fJhKwcM5mZN+cuA==" workbookSaltValue="y7KJt5MrpwYjPO3NBzUi9A==" workbookSpinCount="100000" lockStructure="1"/>
  <bookViews>
    <workbookView xWindow="-120" yWindow="-120" windowWidth="29040" windowHeight="15720" xr2:uid="{00000000-000D-0000-FFFF-FFFF00000000}"/>
  </bookViews>
  <sheets>
    <sheet name="Rekapitulace stavby" sheetId="1" r:id="rId1"/>
    <sheet name="Objekt1 - SO-01_VB žst. H..." sheetId="2" r:id="rId2"/>
    <sheet name="Objekt2 - SO-02_VB žst. P..." sheetId="3" r:id="rId3"/>
    <sheet name="Objekt3 - SO-03_VB žst. S..." sheetId="4" r:id="rId4"/>
    <sheet name="Objekt4 - SO-04_VB žst. C..." sheetId="5" r:id="rId5"/>
    <sheet name="Objekt5 - SO-05_VB žst. Č..." sheetId="6" r:id="rId6"/>
    <sheet name="Objekt6 - SO-06_VB žst. Č..." sheetId="7" r:id="rId7"/>
    <sheet name="Objekt7 - SO-07_VB žst. L..." sheetId="8" r:id="rId8"/>
    <sheet name="Objekt7e - SO-07 elektro_..." sheetId="9" r:id="rId9"/>
    <sheet name="Objekt8 - SO-08_Centrální..." sheetId="10" r:id="rId10"/>
    <sheet name="Pokyny pro vyplnění" sheetId="11" r:id="rId11"/>
  </sheets>
  <definedNames>
    <definedName name="_xlnm._FilterDatabase" localSheetId="1" hidden="1">'Objekt1 - SO-01_VB žst. H...'!$C$83:$K$169</definedName>
    <definedName name="_xlnm._FilterDatabase" localSheetId="2" hidden="1">'Objekt2 - SO-02_VB žst. P...'!$C$83:$K$167</definedName>
    <definedName name="_xlnm._FilterDatabase" localSheetId="3" hidden="1">'Objekt3 - SO-03_VB žst. S...'!$C$83:$K$167</definedName>
    <definedName name="_xlnm._FilterDatabase" localSheetId="4" hidden="1">'Objekt4 - SO-04_VB žst. C...'!$C$83:$K$165</definedName>
    <definedName name="_xlnm._FilterDatabase" localSheetId="5" hidden="1">'Objekt5 - SO-05_VB žst. Č...'!$C$84:$K$171</definedName>
    <definedName name="_xlnm._FilterDatabase" localSheetId="6" hidden="1">'Objekt6 - SO-06_VB žst. Č...'!$C$83:$K$167</definedName>
    <definedName name="_xlnm._FilterDatabase" localSheetId="7" hidden="1">'Objekt7 - SO-07_VB žst. L...'!$C$94:$K$463</definedName>
    <definedName name="_xlnm._FilterDatabase" localSheetId="8" hidden="1">'Objekt7e - SO-07 elektro_...'!$C$96:$K$353</definedName>
    <definedName name="_xlnm._FilterDatabase" localSheetId="9" hidden="1">'Objekt8 - SO-08_Centrální...'!$C$84:$K$171</definedName>
    <definedName name="_xlnm.Print_Titles" localSheetId="1">'Objekt1 - SO-01_VB žst. H...'!$83:$83</definedName>
    <definedName name="_xlnm.Print_Titles" localSheetId="2">'Objekt2 - SO-02_VB žst. P...'!$83:$83</definedName>
    <definedName name="_xlnm.Print_Titles" localSheetId="3">'Objekt3 - SO-03_VB žst. S...'!$83:$83</definedName>
    <definedName name="_xlnm.Print_Titles" localSheetId="4">'Objekt4 - SO-04_VB žst. C...'!$83:$83</definedName>
    <definedName name="_xlnm.Print_Titles" localSheetId="5">'Objekt5 - SO-05_VB žst. Č...'!$84:$84</definedName>
    <definedName name="_xlnm.Print_Titles" localSheetId="6">'Objekt6 - SO-06_VB žst. Č...'!$83:$83</definedName>
    <definedName name="_xlnm.Print_Titles" localSheetId="7">'Objekt7 - SO-07_VB žst. L...'!$94:$94</definedName>
    <definedName name="_xlnm.Print_Titles" localSheetId="8">'Objekt7e - SO-07 elektro_...'!$96:$96</definedName>
    <definedName name="_xlnm.Print_Titles" localSheetId="9">'Objekt8 - SO-08_Centrální...'!$84:$84</definedName>
    <definedName name="_xlnm.Print_Titles" localSheetId="0">'Rekapitulace stavby'!$52:$52</definedName>
    <definedName name="_xlnm.Print_Area" localSheetId="1">'Objekt1 - SO-01_VB žst. H...'!$C$4:$J$39,'Objekt1 - SO-01_VB žst. H...'!$C$45:$J$65,'Objekt1 - SO-01_VB žst. H...'!$C$71:$K$169</definedName>
    <definedName name="_xlnm.Print_Area" localSheetId="2">'Objekt2 - SO-02_VB žst. P...'!$C$4:$J$39,'Objekt2 - SO-02_VB žst. P...'!$C$45:$J$65,'Objekt2 - SO-02_VB žst. P...'!$C$71:$K$167</definedName>
    <definedName name="_xlnm.Print_Area" localSheetId="3">'Objekt3 - SO-03_VB žst. S...'!$C$4:$J$39,'Objekt3 - SO-03_VB žst. S...'!$C$45:$J$65,'Objekt3 - SO-03_VB žst. S...'!$C$71:$K$167</definedName>
    <definedName name="_xlnm.Print_Area" localSheetId="4">'Objekt4 - SO-04_VB žst. C...'!$C$4:$J$39,'Objekt4 - SO-04_VB žst. C...'!$C$45:$J$65,'Objekt4 - SO-04_VB žst. C...'!$C$71:$K$165</definedName>
    <definedName name="_xlnm.Print_Area" localSheetId="5">'Objekt5 - SO-05_VB žst. Č...'!$C$4:$J$39,'Objekt5 - SO-05_VB žst. Č...'!$C$45:$J$66,'Objekt5 - SO-05_VB žst. Č...'!$C$72:$K$171</definedName>
    <definedName name="_xlnm.Print_Area" localSheetId="6">'Objekt6 - SO-06_VB žst. Č...'!$C$4:$J$39,'Objekt6 - SO-06_VB žst. Č...'!$C$45:$J$65,'Objekt6 - SO-06_VB žst. Č...'!$C$71:$K$167</definedName>
    <definedName name="_xlnm.Print_Area" localSheetId="7">'Objekt7 - SO-07_VB žst. L...'!$C$4:$J$39,'Objekt7 - SO-07_VB žst. L...'!$C$45:$J$76,'Objekt7 - SO-07_VB žst. L...'!$C$82:$K$463</definedName>
    <definedName name="_xlnm.Print_Area" localSheetId="8">'Objekt7e - SO-07 elektro_...'!$C$4:$J$41,'Objekt7e - SO-07 elektro_...'!$C$47:$J$76,'Objekt7e - SO-07 elektro_...'!$C$82:$K$353</definedName>
    <definedName name="_xlnm.Print_Area" localSheetId="9">'Objekt8 - SO-08_Centrální...'!$C$4:$J$39,'Objekt8 - SO-08_Centrální...'!$C$45:$J$66,'Objekt8 - SO-08_Centrální...'!$C$72:$K$171</definedName>
    <definedName name="_xlnm.Print_Area" localSheetId="10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7" i="10" l="1"/>
  <c r="J37" i="10"/>
  <c r="J36" i="10"/>
  <c r="AY64" i="1" s="1"/>
  <c r="J35" i="10"/>
  <c r="AX64" i="1" s="1"/>
  <c r="BI170" i="10"/>
  <c r="BH170" i="10"/>
  <c r="BG170" i="10"/>
  <c r="BF170" i="10"/>
  <c r="T170" i="10"/>
  <c r="R170" i="10"/>
  <c r="P170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7" i="10"/>
  <c r="BH137" i="10"/>
  <c r="BG137" i="10"/>
  <c r="BF137" i="10"/>
  <c r="T137" i="10"/>
  <c r="R137" i="10"/>
  <c r="P137" i="10"/>
  <c r="BI135" i="10"/>
  <c r="BH135" i="10"/>
  <c r="BG135" i="10"/>
  <c r="BF135" i="10"/>
  <c r="T135" i="10"/>
  <c r="R135" i="10"/>
  <c r="P135" i="10"/>
  <c r="BI133" i="10"/>
  <c r="BH133" i="10"/>
  <c r="BG133" i="10"/>
  <c r="BF133" i="10"/>
  <c r="T133" i="10"/>
  <c r="R133" i="10"/>
  <c r="P133" i="10"/>
  <c r="BI131" i="10"/>
  <c r="BH131" i="10"/>
  <c r="BG131" i="10"/>
  <c r="BF131" i="10"/>
  <c r="T131" i="10"/>
  <c r="R131" i="10"/>
  <c r="P131" i="10"/>
  <c r="BI129" i="10"/>
  <c r="BH129" i="10"/>
  <c r="BG129" i="10"/>
  <c r="BF129" i="10"/>
  <c r="T129" i="10"/>
  <c r="R129" i="10"/>
  <c r="P129" i="10"/>
  <c r="BI126" i="10"/>
  <c r="BH126" i="10"/>
  <c r="BG126" i="10"/>
  <c r="BF126" i="10"/>
  <c r="T126" i="10"/>
  <c r="R126" i="10"/>
  <c r="P126" i="10"/>
  <c r="BI124" i="10"/>
  <c r="BH124" i="10"/>
  <c r="BG124" i="10"/>
  <c r="BF124" i="10"/>
  <c r="T124" i="10"/>
  <c r="R124" i="10"/>
  <c r="P124" i="10"/>
  <c r="BI122" i="10"/>
  <c r="BH122" i="10"/>
  <c r="BG122" i="10"/>
  <c r="BF122" i="10"/>
  <c r="T122" i="10"/>
  <c r="R122" i="10"/>
  <c r="P122" i="10"/>
  <c r="BI120" i="10"/>
  <c r="BH120" i="10"/>
  <c r="BG120" i="10"/>
  <c r="BF120" i="10"/>
  <c r="T120" i="10"/>
  <c r="R120" i="10"/>
  <c r="P120" i="10"/>
  <c r="BI117" i="10"/>
  <c r="BH117" i="10"/>
  <c r="BG117" i="10"/>
  <c r="BF117" i="10"/>
  <c r="T117" i="10"/>
  <c r="R117" i="10"/>
  <c r="P117" i="10"/>
  <c r="BI115" i="10"/>
  <c r="BH115" i="10"/>
  <c r="BG115" i="10"/>
  <c r="BF115" i="10"/>
  <c r="T115" i="10"/>
  <c r="R115" i="10"/>
  <c r="P115" i="10"/>
  <c r="BI113" i="10"/>
  <c r="BH113" i="10"/>
  <c r="BG113" i="10"/>
  <c r="BF113" i="10"/>
  <c r="T113" i="10"/>
  <c r="R113" i="10"/>
  <c r="P113" i="10"/>
  <c r="BI111" i="10"/>
  <c r="BH111" i="10"/>
  <c r="BG111" i="10"/>
  <c r="BF111" i="10"/>
  <c r="T111" i="10"/>
  <c r="R111" i="10"/>
  <c r="P111" i="10"/>
  <c r="BI109" i="10"/>
  <c r="BH109" i="10"/>
  <c r="BG109" i="10"/>
  <c r="BF109" i="10"/>
  <c r="T109" i="10"/>
  <c r="R109" i="10"/>
  <c r="P109" i="10"/>
  <c r="J61" i="10"/>
  <c r="BI105" i="10"/>
  <c r="BH105" i="10"/>
  <c r="BG105" i="10"/>
  <c r="BF105" i="10"/>
  <c r="T105" i="10"/>
  <c r="R105" i="10"/>
  <c r="P105" i="10"/>
  <c r="BI103" i="10"/>
  <c r="BH103" i="10"/>
  <c r="BG103" i="10"/>
  <c r="BF103" i="10"/>
  <c r="T103" i="10"/>
  <c r="R103" i="10"/>
  <c r="P103" i="10"/>
  <c r="BI101" i="10"/>
  <c r="BH101" i="10"/>
  <c r="BG101" i="10"/>
  <c r="BF101" i="10"/>
  <c r="T101" i="10"/>
  <c r="R101" i="10"/>
  <c r="P101" i="10"/>
  <c r="BI99" i="10"/>
  <c r="BH99" i="10"/>
  <c r="BG99" i="10"/>
  <c r="BF99" i="10"/>
  <c r="T99" i="10"/>
  <c r="R99" i="10"/>
  <c r="P99" i="10"/>
  <c r="BI97" i="10"/>
  <c r="BH97" i="10"/>
  <c r="BG97" i="10"/>
  <c r="BF97" i="10"/>
  <c r="T97" i="10"/>
  <c r="R97" i="10"/>
  <c r="P97" i="10"/>
  <c r="BI95" i="10"/>
  <c r="BH95" i="10"/>
  <c r="BG95" i="10"/>
  <c r="BF95" i="10"/>
  <c r="T95" i="10"/>
  <c r="R95" i="10"/>
  <c r="P95" i="10"/>
  <c r="BI93" i="10"/>
  <c r="BH93" i="10"/>
  <c r="BG93" i="10"/>
  <c r="BF93" i="10"/>
  <c r="T93" i="10"/>
  <c r="R93" i="10"/>
  <c r="P93" i="10"/>
  <c r="BI91" i="10"/>
  <c r="BH91" i="10"/>
  <c r="BG91" i="10"/>
  <c r="BF91" i="10"/>
  <c r="T91" i="10"/>
  <c r="R91" i="10"/>
  <c r="P91" i="10"/>
  <c r="BI89" i="10"/>
  <c r="BH89" i="10"/>
  <c r="BG89" i="10"/>
  <c r="BF89" i="10"/>
  <c r="T89" i="10"/>
  <c r="R89" i="10"/>
  <c r="P89" i="10"/>
  <c r="BI87" i="10"/>
  <c r="BH87" i="10"/>
  <c r="BG87" i="10"/>
  <c r="BF87" i="10"/>
  <c r="T87" i="10"/>
  <c r="R87" i="10"/>
  <c r="P87" i="10"/>
  <c r="F79" i="10"/>
  <c r="E77" i="10"/>
  <c r="F52" i="10"/>
  <c r="E50" i="10"/>
  <c r="J24" i="10"/>
  <c r="E24" i="10"/>
  <c r="J82" i="10"/>
  <c r="J23" i="10"/>
  <c r="J21" i="10"/>
  <c r="E21" i="10"/>
  <c r="J81" i="10"/>
  <c r="J20" i="10"/>
  <c r="F82" i="10"/>
  <c r="J15" i="10"/>
  <c r="E15" i="10"/>
  <c r="F54" i="10"/>
  <c r="J14" i="10"/>
  <c r="J79" i="10"/>
  <c r="E7" i="10"/>
  <c r="E75" i="10"/>
  <c r="J39" i="9"/>
  <c r="J38" i="9"/>
  <c r="AY63" i="1"/>
  <c r="J37" i="9"/>
  <c r="AX63" i="1"/>
  <c r="BI352" i="9"/>
  <c r="BH352" i="9"/>
  <c r="BG352" i="9"/>
  <c r="BF352" i="9"/>
  <c r="T352" i="9"/>
  <c r="R352" i="9"/>
  <c r="P352" i="9"/>
  <c r="BI350" i="9"/>
  <c r="BH350" i="9"/>
  <c r="BG350" i="9"/>
  <c r="BF350" i="9"/>
  <c r="T350" i="9"/>
  <c r="R350" i="9"/>
  <c r="P350" i="9"/>
  <c r="BI347" i="9"/>
  <c r="BH347" i="9"/>
  <c r="BG347" i="9"/>
  <c r="BF347" i="9"/>
  <c r="T347" i="9"/>
  <c r="R347" i="9"/>
  <c r="P347" i="9"/>
  <c r="BI344" i="9"/>
  <c r="BH344" i="9"/>
  <c r="BG344" i="9"/>
  <c r="BF344" i="9"/>
  <c r="T344" i="9"/>
  <c r="R344" i="9"/>
  <c r="P344" i="9"/>
  <c r="BI342" i="9"/>
  <c r="BH342" i="9"/>
  <c r="BG342" i="9"/>
  <c r="BF342" i="9"/>
  <c r="T342" i="9"/>
  <c r="R342" i="9"/>
  <c r="P342" i="9"/>
  <c r="BI340" i="9"/>
  <c r="BH340" i="9"/>
  <c r="BG340" i="9"/>
  <c r="BF340" i="9"/>
  <c r="T340" i="9"/>
  <c r="R340" i="9"/>
  <c r="P340" i="9"/>
  <c r="BI338" i="9"/>
  <c r="BH338" i="9"/>
  <c r="BG338" i="9"/>
  <c r="BF338" i="9"/>
  <c r="T338" i="9"/>
  <c r="R338" i="9"/>
  <c r="P338" i="9"/>
  <c r="BI336" i="9"/>
  <c r="BH336" i="9"/>
  <c r="BG336" i="9"/>
  <c r="BF336" i="9"/>
  <c r="T336" i="9"/>
  <c r="R336" i="9"/>
  <c r="P336" i="9"/>
  <c r="BI334" i="9"/>
  <c r="BH334" i="9"/>
  <c r="BG334" i="9"/>
  <c r="BF334" i="9"/>
  <c r="T334" i="9"/>
  <c r="R334" i="9"/>
  <c r="P334" i="9"/>
  <c r="BI332" i="9"/>
  <c r="BH332" i="9"/>
  <c r="BG332" i="9"/>
  <c r="BF332" i="9"/>
  <c r="T332" i="9"/>
  <c r="R332" i="9"/>
  <c r="P332" i="9"/>
  <c r="BI330" i="9"/>
  <c r="BH330" i="9"/>
  <c r="BG330" i="9"/>
  <c r="BF330" i="9"/>
  <c r="T330" i="9"/>
  <c r="R330" i="9"/>
  <c r="P330" i="9"/>
  <c r="BI328" i="9"/>
  <c r="BH328" i="9"/>
  <c r="BG328" i="9"/>
  <c r="BF328" i="9"/>
  <c r="T328" i="9"/>
  <c r="R328" i="9"/>
  <c r="P328" i="9"/>
  <c r="BI326" i="9"/>
  <c r="BH326" i="9"/>
  <c r="BG326" i="9"/>
  <c r="BF326" i="9"/>
  <c r="T326" i="9"/>
  <c r="R326" i="9"/>
  <c r="P326" i="9"/>
  <c r="BI324" i="9"/>
  <c r="BH324" i="9"/>
  <c r="BG324" i="9"/>
  <c r="BF324" i="9"/>
  <c r="T324" i="9"/>
  <c r="R324" i="9"/>
  <c r="P324" i="9"/>
  <c r="BI322" i="9"/>
  <c r="BH322" i="9"/>
  <c r="BG322" i="9"/>
  <c r="BF322" i="9"/>
  <c r="T322" i="9"/>
  <c r="R322" i="9"/>
  <c r="P322" i="9"/>
  <c r="BI320" i="9"/>
  <c r="BH320" i="9"/>
  <c r="BG320" i="9"/>
  <c r="BF320" i="9"/>
  <c r="T320" i="9"/>
  <c r="R320" i="9"/>
  <c r="P320" i="9"/>
  <c r="BI317" i="9"/>
  <c r="BH317" i="9"/>
  <c r="BG317" i="9"/>
  <c r="BF317" i="9"/>
  <c r="T317" i="9"/>
  <c r="R317" i="9"/>
  <c r="P317" i="9"/>
  <c r="BI315" i="9"/>
  <c r="BH315" i="9"/>
  <c r="BG315" i="9"/>
  <c r="BF315" i="9"/>
  <c r="T315" i="9"/>
  <c r="R315" i="9"/>
  <c r="P315" i="9"/>
  <c r="BI313" i="9"/>
  <c r="BH313" i="9"/>
  <c r="BG313" i="9"/>
  <c r="BF313" i="9"/>
  <c r="T313" i="9"/>
  <c r="R313" i="9"/>
  <c r="P313" i="9"/>
  <c r="BI311" i="9"/>
  <c r="BH311" i="9"/>
  <c r="BG311" i="9"/>
  <c r="BF311" i="9"/>
  <c r="T311" i="9"/>
  <c r="R311" i="9"/>
  <c r="P311" i="9"/>
  <c r="BI309" i="9"/>
  <c r="BH309" i="9"/>
  <c r="BG309" i="9"/>
  <c r="BF309" i="9"/>
  <c r="T309" i="9"/>
  <c r="R309" i="9"/>
  <c r="P309" i="9"/>
  <c r="BI307" i="9"/>
  <c r="BH307" i="9"/>
  <c r="BG307" i="9"/>
  <c r="BF307" i="9"/>
  <c r="T307" i="9"/>
  <c r="R307" i="9"/>
  <c r="P307" i="9"/>
  <c r="BI305" i="9"/>
  <c r="BH305" i="9"/>
  <c r="BG305" i="9"/>
  <c r="BF305" i="9"/>
  <c r="T305" i="9"/>
  <c r="R305" i="9"/>
  <c r="P305" i="9"/>
  <c r="BI302" i="9"/>
  <c r="BH302" i="9"/>
  <c r="BG302" i="9"/>
  <c r="BF302" i="9"/>
  <c r="T302" i="9"/>
  <c r="R302" i="9"/>
  <c r="P302" i="9"/>
  <c r="BI299" i="9"/>
  <c r="BH299" i="9"/>
  <c r="BG299" i="9"/>
  <c r="BF299" i="9"/>
  <c r="T299" i="9"/>
  <c r="R299" i="9"/>
  <c r="P299" i="9"/>
  <c r="BI296" i="9"/>
  <c r="BH296" i="9"/>
  <c r="BG296" i="9"/>
  <c r="BF296" i="9"/>
  <c r="T296" i="9"/>
  <c r="R296" i="9"/>
  <c r="P296" i="9"/>
  <c r="BI294" i="9"/>
  <c r="BH294" i="9"/>
  <c r="BG294" i="9"/>
  <c r="BF294" i="9"/>
  <c r="T294" i="9"/>
  <c r="R294" i="9"/>
  <c r="P294" i="9"/>
  <c r="BI292" i="9"/>
  <c r="BH292" i="9"/>
  <c r="BG292" i="9"/>
  <c r="BF292" i="9"/>
  <c r="T292" i="9"/>
  <c r="R292" i="9"/>
  <c r="P292" i="9"/>
  <c r="BI288" i="9"/>
  <c r="BH288" i="9"/>
  <c r="BG288" i="9"/>
  <c r="BF288" i="9"/>
  <c r="T288" i="9"/>
  <c r="R288" i="9"/>
  <c r="P288" i="9"/>
  <c r="BI285" i="9"/>
  <c r="BH285" i="9"/>
  <c r="BG285" i="9"/>
  <c r="BF285" i="9"/>
  <c r="T285" i="9"/>
  <c r="R285" i="9"/>
  <c r="P285" i="9"/>
  <c r="BI282" i="9"/>
  <c r="BH282" i="9"/>
  <c r="BG282" i="9"/>
  <c r="BF282" i="9"/>
  <c r="T282" i="9"/>
  <c r="R282" i="9"/>
  <c r="P282" i="9"/>
  <c r="BI280" i="9"/>
  <c r="BH280" i="9"/>
  <c r="BG280" i="9"/>
  <c r="BF280" i="9"/>
  <c r="T280" i="9"/>
  <c r="R280" i="9"/>
  <c r="P280" i="9"/>
  <c r="BI277" i="9"/>
  <c r="BH277" i="9"/>
  <c r="BG277" i="9"/>
  <c r="BF277" i="9"/>
  <c r="T277" i="9"/>
  <c r="R277" i="9"/>
  <c r="P277" i="9"/>
  <c r="BI273" i="9"/>
  <c r="BH273" i="9"/>
  <c r="BG273" i="9"/>
  <c r="BF273" i="9"/>
  <c r="T273" i="9"/>
  <c r="T272" i="9"/>
  <c r="R273" i="9"/>
  <c r="R272" i="9"/>
  <c r="P273" i="9"/>
  <c r="P272" i="9" s="1"/>
  <c r="BI269" i="9"/>
  <c r="BH269" i="9"/>
  <c r="BG269" i="9"/>
  <c r="BF269" i="9"/>
  <c r="T269" i="9"/>
  <c r="R269" i="9"/>
  <c r="P269" i="9"/>
  <c r="BI267" i="9"/>
  <c r="BH267" i="9"/>
  <c r="BG267" i="9"/>
  <c r="BF267" i="9"/>
  <c r="T267" i="9"/>
  <c r="R267" i="9"/>
  <c r="P267" i="9"/>
  <c r="BI264" i="9"/>
  <c r="BH264" i="9"/>
  <c r="BG264" i="9"/>
  <c r="BF264" i="9"/>
  <c r="T264" i="9"/>
  <c r="R264" i="9"/>
  <c r="P264" i="9"/>
  <c r="BI262" i="9"/>
  <c r="BH262" i="9"/>
  <c r="BG262" i="9"/>
  <c r="BF262" i="9"/>
  <c r="T262" i="9"/>
  <c r="R262" i="9"/>
  <c r="P262" i="9"/>
  <c r="BI260" i="9"/>
  <c r="BH260" i="9"/>
  <c r="BG260" i="9"/>
  <c r="BF260" i="9"/>
  <c r="T260" i="9"/>
  <c r="R260" i="9"/>
  <c r="P260" i="9"/>
  <c r="BI258" i="9"/>
  <c r="BH258" i="9"/>
  <c r="BG258" i="9"/>
  <c r="BF258" i="9"/>
  <c r="T258" i="9"/>
  <c r="R258" i="9"/>
  <c r="P258" i="9"/>
  <c r="BI256" i="9"/>
  <c r="BH256" i="9"/>
  <c r="BG256" i="9"/>
  <c r="BF256" i="9"/>
  <c r="T256" i="9"/>
  <c r="R256" i="9"/>
  <c r="P256" i="9"/>
  <c r="BI254" i="9"/>
  <c r="BH254" i="9"/>
  <c r="BG254" i="9"/>
  <c r="BF254" i="9"/>
  <c r="T254" i="9"/>
  <c r="R254" i="9"/>
  <c r="P254" i="9"/>
  <c r="BI252" i="9"/>
  <c r="BH252" i="9"/>
  <c r="BG252" i="9"/>
  <c r="BF252" i="9"/>
  <c r="T252" i="9"/>
  <c r="R252" i="9"/>
  <c r="P252" i="9"/>
  <c r="BI250" i="9"/>
  <c r="BH250" i="9"/>
  <c r="BG250" i="9"/>
  <c r="BF250" i="9"/>
  <c r="T250" i="9"/>
  <c r="R250" i="9"/>
  <c r="P250" i="9"/>
  <c r="BI248" i="9"/>
  <c r="BH248" i="9"/>
  <c r="BG248" i="9"/>
  <c r="BF248" i="9"/>
  <c r="T248" i="9"/>
  <c r="R248" i="9"/>
  <c r="P248" i="9"/>
  <c r="BI246" i="9"/>
  <c r="BH246" i="9"/>
  <c r="BG246" i="9"/>
  <c r="BF246" i="9"/>
  <c r="T246" i="9"/>
  <c r="R246" i="9"/>
  <c r="P246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3" i="9"/>
  <c r="BH233" i="9"/>
  <c r="BG233" i="9"/>
  <c r="BF233" i="9"/>
  <c r="T233" i="9"/>
  <c r="R233" i="9"/>
  <c r="P233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5" i="9"/>
  <c r="BH225" i="9"/>
  <c r="BG225" i="9"/>
  <c r="BF225" i="9"/>
  <c r="T225" i="9"/>
  <c r="T224" i="9"/>
  <c r="R225" i="9"/>
  <c r="R224" i="9" s="1"/>
  <c r="P225" i="9"/>
  <c r="P224" i="9"/>
  <c r="BI221" i="9"/>
  <c r="BH221" i="9"/>
  <c r="BG221" i="9"/>
  <c r="BF221" i="9"/>
  <c r="T221" i="9"/>
  <c r="R221" i="9"/>
  <c r="P221" i="9"/>
  <c r="BI219" i="9"/>
  <c r="BH219" i="9"/>
  <c r="BG219" i="9"/>
  <c r="BF219" i="9"/>
  <c r="T219" i="9"/>
  <c r="R219" i="9"/>
  <c r="P219" i="9"/>
  <c r="BI216" i="9"/>
  <c r="BH216" i="9"/>
  <c r="BG216" i="9"/>
  <c r="BF216" i="9"/>
  <c r="T216" i="9"/>
  <c r="R216" i="9"/>
  <c r="P216" i="9"/>
  <c r="BI214" i="9"/>
  <c r="BH214" i="9"/>
  <c r="BG214" i="9"/>
  <c r="BF214" i="9"/>
  <c r="T214" i="9"/>
  <c r="R214" i="9"/>
  <c r="P214" i="9"/>
  <c r="BI212" i="9"/>
  <c r="BH212" i="9"/>
  <c r="BG212" i="9"/>
  <c r="BF212" i="9"/>
  <c r="T212" i="9"/>
  <c r="R212" i="9"/>
  <c r="P212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4" i="9"/>
  <c r="BH204" i="9"/>
  <c r="BG204" i="9"/>
  <c r="BF204" i="9"/>
  <c r="T204" i="9"/>
  <c r="R204" i="9"/>
  <c r="P204" i="9"/>
  <c r="BI202" i="9"/>
  <c r="BH202" i="9"/>
  <c r="BG202" i="9"/>
  <c r="BF202" i="9"/>
  <c r="T202" i="9"/>
  <c r="R202" i="9"/>
  <c r="P202" i="9"/>
  <c r="BI198" i="9"/>
  <c r="BH198" i="9"/>
  <c r="BG198" i="9"/>
  <c r="BF198" i="9"/>
  <c r="T198" i="9"/>
  <c r="R198" i="9"/>
  <c r="P198" i="9"/>
  <c r="BI195" i="9"/>
  <c r="BH195" i="9"/>
  <c r="BG195" i="9"/>
  <c r="BF195" i="9"/>
  <c r="T195" i="9"/>
  <c r="R195" i="9"/>
  <c r="P195" i="9"/>
  <c r="BI192" i="9"/>
  <c r="BH192" i="9"/>
  <c r="BG192" i="9"/>
  <c r="BF192" i="9"/>
  <c r="T192" i="9"/>
  <c r="R192" i="9"/>
  <c r="P192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R186" i="9"/>
  <c r="P186" i="9"/>
  <c r="BI183" i="9"/>
  <c r="BH183" i="9"/>
  <c r="BG183" i="9"/>
  <c r="BF183" i="9"/>
  <c r="T183" i="9"/>
  <c r="R183" i="9"/>
  <c r="P183" i="9"/>
  <c r="BI180" i="9"/>
  <c r="BH180" i="9"/>
  <c r="BG180" i="9"/>
  <c r="BF180" i="9"/>
  <c r="T180" i="9"/>
  <c r="R180" i="9"/>
  <c r="P180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1" i="9"/>
  <c r="BH171" i="9"/>
  <c r="BG171" i="9"/>
  <c r="BF171" i="9"/>
  <c r="T171" i="9"/>
  <c r="R171" i="9"/>
  <c r="P171" i="9"/>
  <c r="BI168" i="9"/>
  <c r="BH168" i="9"/>
  <c r="BG168" i="9"/>
  <c r="BF168" i="9"/>
  <c r="T168" i="9"/>
  <c r="R168" i="9"/>
  <c r="P168" i="9"/>
  <c r="BI165" i="9"/>
  <c r="BH165" i="9"/>
  <c r="BG165" i="9"/>
  <c r="BF165" i="9"/>
  <c r="T165" i="9"/>
  <c r="R165" i="9"/>
  <c r="P165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BI134" i="9"/>
  <c r="BH134" i="9"/>
  <c r="BG134" i="9"/>
  <c r="BF134" i="9"/>
  <c r="T134" i="9"/>
  <c r="R134" i="9"/>
  <c r="P134" i="9"/>
  <c r="BI132" i="9"/>
  <c r="BH132" i="9"/>
  <c r="BG132" i="9"/>
  <c r="BF132" i="9"/>
  <c r="T132" i="9"/>
  <c r="R132" i="9"/>
  <c r="P132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6" i="9"/>
  <c r="BH116" i="9"/>
  <c r="BG116" i="9"/>
  <c r="BF116" i="9"/>
  <c r="T116" i="9"/>
  <c r="R116" i="9"/>
  <c r="P116" i="9"/>
  <c r="BI114" i="9"/>
  <c r="BH114" i="9"/>
  <c r="BG114" i="9"/>
  <c r="BF114" i="9"/>
  <c r="T114" i="9"/>
  <c r="R114" i="9"/>
  <c r="P114" i="9"/>
  <c r="BI111" i="9"/>
  <c r="BH111" i="9"/>
  <c r="BG111" i="9"/>
  <c r="BF111" i="9"/>
  <c r="T111" i="9"/>
  <c r="R111" i="9"/>
  <c r="P111" i="9"/>
  <c r="BI109" i="9"/>
  <c r="BH109" i="9"/>
  <c r="BG109" i="9"/>
  <c r="BF109" i="9"/>
  <c r="T109" i="9"/>
  <c r="R109" i="9"/>
  <c r="P109" i="9"/>
  <c r="BI107" i="9"/>
  <c r="BH107" i="9"/>
  <c r="BG107" i="9"/>
  <c r="BF107" i="9"/>
  <c r="T107" i="9"/>
  <c r="R107" i="9"/>
  <c r="P107" i="9"/>
  <c r="BI104" i="9"/>
  <c r="BH104" i="9"/>
  <c r="BG104" i="9"/>
  <c r="BF104" i="9"/>
  <c r="T104" i="9"/>
  <c r="R104" i="9"/>
  <c r="P104" i="9"/>
  <c r="BI102" i="9"/>
  <c r="BH102" i="9"/>
  <c r="BG102" i="9"/>
  <c r="BF102" i="9"/>
  <c r="T102" i="9"/>
  <c r="R102" i="9"/>
  <c r="P102" i="9"/>
  <c r="BI99" i="9"/>
  <c r="BH99" i="9"/>
  <c r="BG99" i="9"/>
  <c r="BF99" i="9"/>
  <c r="T99" i="9"/>
  <c r="R99" i="9"/>
  <c r="P99" i="9"/>
  <c r="F91" i="9"/>
  <c r="E89" i="9"/>
  <c r="F56" i="9"/>
  <c r="E54" i="9"/>
  <c r="J26" i="9"/>
  <c r="E26" i="9"/>
  <c r="J94" i="9" s="1"/>
  <c r="J25" i="9"/>
  <c r="J23" i="9"/>
  <c r="E23" i="9"/>
  <c r="J93" i="9"/>
  <c r="J22" i="9"/>
  <c r="F59" i="9"/>
  <c r="J17" i="9"/>
  <c r="E17" i="9"/>
  <c r="F93" i="9"/>
  <c r="J16" i="9"/>
  <c r="J91" i="9"/>
  <c r="E7" i="9"/>
  <c r="E50" i="9"/>
  <c r="J37" i="8"/>
  <c r="J36" i="8"/>
  <c r="AY62" i="1"/>
  <c r="J35" i="8"/>
  <c r="AX62" i="1"/>
  <c r="BI462" i="8"/>
  <c r="BH462" i="8"/>
  <c r="BG462" i="8"/>
  <c r="BF462" i="8"/>
  <c r="T462" i="8"/>
  <c r="R462" i="8"/>
  <c r="P462" i="8"/>
  <c r="BI460" i="8"/>
  <c r="BH460" i="8"/>
  <c r="BG460" i="8"/>
  <c r="BF460" i="8"/>
  <c r="T460" i="8"/>
  <c r="R460" i="8"/>
  <c r="P460" i="8"/>
  <c r="BI458" i="8"/>
  <c r="BH458" i="8"/>
  <c r="BG458" i="8"/>
  <c r="BF458" i="8"/>
  <c r="T458" i="8"/>
  <c r="R458" i="8"/>
  <c r="P458" i="8"/>
  <c r="BI456" i="8"/>
  <c r="BH456" i="8"/>
  <c r="BG456" i="8"/>
  <c r="BF456" i="8"/>
  <c r="T456" i="8"/>
  <c r="R456" i="8"/>
  <c r="P456" i="8"/>
  <c r="BI454" i="8"/>
  <c r="BH454" i="8"/>
  <c r="BG454" i="8"/>
  <c r="BF454" i="8"/>
  <c r="T454" i="8"/>
  <c r="R454" i="8"/>
  <c r="P45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44" i="8"/>
  <c r="BH444" i="8"/>
  <c r="BG444" i="8"/>
  <c r="BF444" i="8"/>
  <c r="T444" i="8"/>
  <c r="R444" i="8"/>
  <c r="P444" i="8"/>
  <c r="BI442" i="8"/>
  <c r="BH442" i="8"/>
  <c r="BG442" i="8"/>
  <c r="BF442" i="8"/>
  <c r="T442" i="8"/>
  <c r="R442" i="8"/>
  <c r="P442" i="8"/>
  <c r="BI440" i="8"/>
  <c r="BH440" i="8"/>
  <c r="BG440" i="8"/>
  <c r="BF440" i="8"/>
  <c r="T440" i="8"/>
  <c r="R440" i="8"/>
  <c r="P440" i="8"/>
  <c r="BI438" i="8"/>
  <c r="BH438" i="8"/>
  <c r="BG438" i="8"/>
  <c r="BF438" i="8"/>
  <c r="T438" i="8"/>
  <c r="R438" i="8"/>
  <c r="P438" i="8"/>
  <c r="BI436" i="8"/>
  <c r="BH436" i="8"/>
  <c r="BG436" i="8"/>
  <c r="BF436" i="8"/>
  <c r="T436" i="8"/>
  <c r="R436" i="8"/>
  <c r="P436" i="8"/>
  <c r="BI434" i="8"/>
  <c r="BH434" i="8"/>
  <c r="BG434" i="8"/>
  <c r="BF434" i="8"/>
  <c r="T434" i="8"/>
  <c r="R434" i="8"/>
  <c r="P434" i="8"/>
  <c r="BI431" i="8"/>
  <c r="BH431" i="8"/>
  <c r="BG431" i="8"/>
  <c r="BF431" i="8"/>
  <c r="T431" i="8"/>
  <c r="R431" i="8"/>
  <c r="P431" i="8"/>
  <c r="BI429" i="8"/>
  <c r="BH429" i="8"/>
  <c r="BG429" i="8"/>
  <c r="BF429" i="8"/>
  <c r="T429" i="8"/>
  <c r="R429" i="8"/>
  <c r="P429" i="8"/>
  <c r="BI427" i="8"/>
  <c r="BH427" i="8"/>
  <c r="BG427" i="8"/>
  <c r="BF427" i="8"/>
  <c r="T427" i="8"/>
  <c r="R427" i="8"/>
  <c r="P427" i="8"/>
  <c r="BI425" i="8"/>
  <c r="BH425" i="8"/>
  <c r="BG425" i="8"/>
  <c r="BF425" i="8"/>
  <c r="T425" i="8"/>
  <c r="R425" i="8"/>
  <c r="P425" i="8"/>
  <c r="BI423" i="8"/>
  <c r="BH423" i="8"/>
  <c r="BG423" i="8"/>
  <c r="BF423" i="8"/>
  <c r="T423" i="8"/>
  <c r="R423" i="8"/>
  <c r="P423" i="8"/>
  <c r="BI421" i="8"/>
  <c r="BH421" i="8"/>
  <c r="BG421" i="8"/>
  <c r="BF421" i="8"/>
  <c r="T421" i="8"/>
  <c r="R421" i="8"/>
  <c r="P421" i="8"/>
  <c r="BI419" i="8"/>
  <c r="BH419" i="8"/>
  <c r="BG419" i="8"/>
  <c r="BF419" i="8"/>
  <c r="T419" i="8"/>
  <c r="R419" i="8"/>
  <c r="P419" i="8"/>
  <c r="BI417" i="8"/>
  <c r="BH417" i="8"/>
  <c r="BG417" i="8"/>
  <c r="BF417" i="8"/>
  <c r="T417" i="8"/>
  <c r="R417" i="8"/>
  <c r="P417" i="8"/>
  <c r="BI415" i="8"/>
  <c r="BH415" i="8"/>
  <c r="BG415" i="8"/>
  <c r="BF415" i="8"/>
  <c r="T415" i="8"/>
  <c r="R415" i="8"/>
  <c r="P415" i="8"/>
  <c r="BI413" i="8"/>
  <c r="BH413" i="8"/>
  <c r="BG413" i="8"/>
  <c r="BF413" i="8"/>
  <c r="T413" i="8"/>
  <c r="R413" i="8"/>
  <c r="P413" i="8"/>
  <c r="BI411" i="8"/>
  <c r="BH411" i="8"/>
  <c r="BG411" i="8"/>
  <c r="BF411" i="8"/>
  <c r="T411" i="8"/>
  <c r="R411" i="8"/>
  <c r="P411" i="8"/>
  <c r="BI409" i="8"/>
  <c r="BH409" i="8"/>
  <c r="BG409" i="8"/>
  <c r="BF409" i="8"/>
  <c r="T409" i="8"/>
  <c r="R409" i="8"/>
  <c r="P409" i="8"/>
  <c r="BI407" i="8"/>
  <c r="BH407" i="8"/>
  <c r="BG407" i="8"/>
  <c r="BF407" i="8"/>
  <c r="T407" i="8"/>
  <c r="R407" i="8"/>
  <c r="P407" i="8"/>
  <c r="BI405" i="8"/>
  <c r="BH405" i="8"/>
  <c r="BG405" i="8"/>
  <c r="BF405" i="8"/>
  <c r="T405" i="8"/>
  <c r="R405" i="8"/>
  <c r="P405" i="8"/>
  <c r="BI403" i="8"/>
  <c r="BH403" i="8"/>
  <c r="BG403" i="8"/>
  <c r="BF403" i="8"/>
  <c r="T403" i="8"/>
  <c r="R403" i="8"/>
  <c r="P403" i="8"/>
  <c r="BI400" i="8"/>
  <c r="BH400" i="8"/>
  <c r="BG400" i="8"/>
  <c r="BF400" i="8"/>
  <c r="T400" i="8"/>
  <c r="R400" i="8"/>
  <c r="P400" i="8"/>
  <c r="BI398" i="8"/>
  <c r="BH398" i="8"/>
  <c r="BG398" i="8"/>
  <c r="BF398" i="8"/>
  <c r="T398" i="8"/>
  <c r="R398" i="8"/>
  <c r="P398" i="8"/>
  <c r="BI396" i="8"/>
  <c r="BH396" i="8"/>
  <c r="BG396" i="8"/>
  <c r="BF396" i="8"/>
  <c r="T396" i="8"/>
  <c r="R396" i="8"/>
  <c r="P396" i="8"/>
  <c r="BI394" i="8"/>
  <c r="BH394" i="8"/>
  <c r="BG394" i="8"/>
  <c r="BF394" i="8"/>
  <c r="T394" i="8"/>
  <c r="R394" i="8"/>
  <c r="P394" i="8"/>
  <c r="BI392" i="8"/>
  <c r="BH392" i="8"/>
  <c r="BG392" i="8"/>
  <c r="BF392" i="8"/>
  <c r="T392" i="8"/>
  <c r="R392" i="8"/>
  <c r="P392" i="8"/>
  <c r="BI390" i="8"/>
  <c r="BH390" i="8"/>
  <c r="BG390" i="8"/>
  <c r="BF390" i="8"/>
  <c r="T390" i="8"/>
  <c r="R390" i="8"/>
  <c r="P390" i="8"/>
  <c r="BI388" i="8"/>
  <c r="BH388" i="8"/>
  <c r="BG388" i="8"/>
  <c r="BF388" i="8"/>
  <c r="T388" i="8"/>
  <c r="R388" i="8"/>
  <c r="P388" i="8"/>
  <c r="BI386" i="8"/>
  <c r="BH386" i="8"/>
  <c r="BG386" i="8"/>
  <c r="BF386" i="8"/>
  <c r="T386" i="8"/>
  <c r="R386" i="8"/>
  <c r="P386" i="8"/>
  <c r="BI384" i="8"/>
  <c r="BH384" i="8"/>
  <c r="BG384" i="8"/>
  <c r="BF384" i="8"/>
  <c r="T384" i="8"/>
  <c r="R384" i="8"/>
  <c r="P384" i="8"/>
  <c r="BI381" i="8"/>
  <c r="BH381" i="8"/>
  <c r="BG381" i="8"/>
  <c r="BF381" i="8"/>
  <c r="T381" i="8"/>
  <c r="R381" i="8"/>
  <c r="P381" i="8"/>
  <c r="BI379" i="8"/>
  <c r="BH379" i="8"/>
  <c r="BG379" i="8"/>
  <c r="BF379" i="8"/>
  <c r="T379" i="8"/>
  <c r="R379" i="8"/>
  <c r="P379" i="8"/>
  <c r="BI377" i="8"/>
  <c r="BH377" i="8"/>
  <c r="BG377" i="8"/>
  <c r="BF377" i="8"/>
  <c r="T377" i="8"/>
  <c r="R377" i="8"/>
  <c r="P377" i="8"/>
  <c r="BI375" i="8"/>
  <c r="BH375" i="8"/>
  <c r="BG375" i="8"/>
  <c r="BF375" i="8"/>
  <c r="T375" i="8"/>
  <c r="R375" i="8"/>
  <c r="P375" i="8"/>
  <c r="BI373" i="8"/>
  <c r="BH373" i="8"/>
  <c r="BG373" i="8"/>
  <c r="BF373" i="8"/>
  <c r="T373" i="8"/>
  <c r="R373" i="8"/>
  <c r="P373" i="8"/>
  <c r="BI371" i="8"/>
  <c r="BH371" i="8"/>
  <c r="BG371" i="8"/>
  <c r="BF371" i="8"/>
  <c r="T371" i="8"/>
  <c r="R371" i="8"/>
  <c r="P371" i="8"/>
  <c r="BI369" i="8"/>
  <c r="BH369" i="8"/>
  <c r="BG369" i="8"/>
  <c r="BF369" i="8"/>
  <c r="T369" i="8"/>
  <c r="R369" i="8"/>
  <c r="P369" i="8"/>
  <c r="BI367" i="8"/>
  <c r="BH367" i="8"/>
  <c r="BG367" i="8"/>
  <c r="BF367" i="8"/>
  <c r="T367" i="8"/>
  <c r="R367" i="8"/>
  <c r="P367" i="8"/>
  <c r="BI365" i="8"/>
  <c r="BH365" i="8"/>
  <c r="BG365" i="8"/>
  <c r="BF365" i="8"/>
  <c r="T365" i="8"/>
  <c r="R365" i="8"/>
  <c r="P365" i="8"/>
  <c r="BI363" i="8"/>
  <c r="BH363" i="8"/>
  <c r="BG363" i="8"/>
  <c r="BF363" i="8"/>
  <c r="T363" i="8"/>
  <c r="R363" i="8"/>
  <c r="P363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4" i="8"/>
  <c r="BH354" i="8"/>
  <c r="BG354" i="8"/>
  <c r="BF354" i="8"/>
  <c r="T354" i="8"/>
  <c r="R354" i="8"/>
  <c r="P354" i="8"/>
  <c r="BI352" i="8"/>
  <c r="BH352" i="8"/>
  <c r="BG352" i="8"/>
  <c r="BF352" i="8"/>
  <c r="T352" i="8"/>
  <c r="R352" i="8"/>
  <c r="P352" i="8"/>
  <c r="BI350" i="8"/>
  <c r="BH350" i="8"/>
  <c r="BG350" i="8"/>
  <c r="BF350" i="8"/>
  <c r="T350" i="8"/>
  <c r="R350" i="8"/>
  <c r="P350" i="8"/>
  <c r="BI348" i="8"/>
  <c r="BH348" i="8"/>
  <c r="BG348" i="8"/>
  <c r="BF348" i="8"/>
  <c r="T348" i="8"/>
  <c r="R348" i="8"/>
  <c r="P348" i="8"/>
  <c r="BI346" i="8"/>
  <c r="BH346" i="8"/>
  <c r="BG346" i="8"/>
  <c r="BF346" i="8"/>
  <c r="T346" i="8"/>
  <c r="R346" i="8"/>
  <c r="P346" i="8"/>
  <c r="BI344" i="8"/>
  <c r="BH344" i="8"/>
  <c r="BG344" i="8"/>
  <c r="BF344" i="8"/>
  <c r="T344" i="8"/>
  <c r="R344" i="8"/>
  <c r="P344" i="8"/>
  <c r="BI342" i="8"/>
  <c r="BH342" i="8"/>
  <c r="BG342" i="8"/>
  <c r="BF342" i="8"/>
  <c r="T342" i="8"/>
  <c r="R342" i="8"/>
  <c r="P342" i="8"/>
  <c r="BI339" i="8"/>
  <c r="BH339" i="8"/>
  <c r="BG339" i="8"/>
  <c r="BF339" i="8"/>
  <c r="T339" i="8"/>
  <c r="R339" i="8"/>
  <c r="P339" i="8"/>
  <c r="BI337" i="8"/>
  <c r="BH337" i="8"/>
  <c r="BG337" i="8"/>
  <c r="BF337" i="8"/>
  <c r="T337" i="8"/>
  <c r="R337" i="8"/>
  <c r="P337" i="8"/>
  <c r="BI335" i="8"/>
  <c r="BH335" i="8"/>
  <c r="BG335" i="8"/>
  <c r="BF335" i="8"/>
  <c r="T335" i="8"/>
  <c r="R335" i="8"/>
  <c r="P335" i="8"/>
  <c r="BI333" i="8"/>
  <c r="BH333" i="8"/>
  <c r="BG333" i="8"/>
  <c r="BF333" i="8"/>
  <c r="T333" i="8"/>
  <c r="R333" i="8"/>
  <c r="P333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5" i="8"/>
  <c r="BH325" i="8"/>
  <c r="BG325" i="8"/>
  <c r="BF325" i="8"/>
  <c r="T325" i="8"/>
  <c r="R325" i="8"/>
  <c r="P325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9" i="8"/>
  <c r="BH319" i="8"/>
  <c r="BG319" i="8"/>
  <c r="BF319" i="8"/>
  <c r="T319" i="8"/>
  <c r="R319" i="8"/>
  <c r="P319" i="8"/>
  <c r="BI316" i="8"/>
  <c r="BH316" i="8"/>
  <c r="BG316" i="8"/>
  <c r="BF316" i="8"/>
  <c r="T316" i="8"/>
  <c r="R316" i="8"/>
  <c r="P316" i="8"/>
  <c r="BI314" i="8"/>
  <c r="BH314" i="8"/>
  <c r="BG314" i="8"/>
  <c r="BF314" i="8"/>
  <c r="T314" i="8"/>
  <c r="R314" i="8"/>
  <c r="P314" i="8"/>
  <c r="BI312" i="8"/>
  <c r="BH312" i="8"/>
  <c r="BG312" i="8"/>
  <c r="BF312" i="8"/>
  <c r="T312" i="8"/>
  <c r="R312" i="8"/>
  <c r="P312" i="8"/>
  <c r="BI310" i="8"/>
  <c r="BH310" i="8"/>
  <c r="BG310" i="8"/>
  <c r="BF310" i="8"/>
  <c r="T310" i="8"/>
  <c r="R310" i="8"/>
  <c r="P310" i="8"/>
  <c r="BI308" i="8"/>
  <c r="BH308" i="8"/>
  <c r="BG308" i="8"/>
  <c r="BF308" i="8"/>
  <c r="T308" i="8"/>
  <c r="R308" i="8"/>
  <c r="P308" i="8"/>
  <c r="BI306" i="8"/>
  <c r="BH306" i="8"/>
  <c r="BG306" i="8"/>
  <c r="BF306" i="8"/>
  <c r="T306" i="8"/>
  <c r="R306" i="8"/>
  <c r="P306" i="8"/>
  <c r="BI304" i="8"/>
  <c r="BH304" i="8"/>
  <c r="BG304" i="8"/>
  <c r="BF304" i="8"/>
  <c r="T304" i="8"/>
  <c r="R304" i="8"/>
  <c r="P304" i="8"/>
  <c r="BI302" i="8"/>
  <c r="BH302" i="8"/>
  <c r="BG302" i="8"/>
  <c r="BF302" i="8"/>
  <c r="T302" i="8"/>
  <c r="R302" i="8"/>
  <c r="P302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5" i="8"/>
  <c r="BH295" i="8"/>
  <c r="BG295" i="8"/>
  <c r="BF295" i="8"/>
  <c r="T295" i="8"/>
  <c r="R295" i="8"/>
  <c r="P295" i="8"/>
  <c r="BI293" i="8"/>
  <c r="BH293" i="8"/>
  <c r="BG293" i="8"/>
  <c r="BF293" i="8"/>
  <c r="T293" i="8"/>
  <c r="R293" i="8"/>
  <c r="P293" i="8"/>
  <c r="BI291" i="8"/>
  <c r="BH291" i="8"/>
  <c r="BG291" i="8"/>
  <c r="BF291" i="8"/>
  <c r="T291" i="8"/>
  <c r="R291" i="8"/>
  <c r="P291" i="8"/>
  <c r="BI289" i="8"/>
  <c r="BH289" i="8"/>
  <c r="BG289" i="8"/>
  <c r="BF289" i="8"/>
  <c r="T289" i="8"/>
  <c r="R289" i="8"/>
  <c r="P289" i="8"/>
  <c r="BI287" i="8"/>
  <c r="BH287" i="8"/>
  <c r="BG287" i="8"/>
  <c r="BF287" i="8"/>
  <c r="T287" i="8"/>
  <c r="R287" i="8"/>
  <c r="P287" i="8"/>
  <c r="BI285" i="8"/>
  <c r="BH285" i="8"/>
  <c r="BG285" i="8"/>
  <c r="BF285" i="8"/>
  <c r="T285" i="8"/>
  <c r="R285" i="8"/>
  <c r="P285" i="8"/>
  <c r="BI283" i="8"/>
  <c r="BH283" i="8"/>
  <c r="BG283" i="8"/>
  <c r="BF283" i="8"/>
  <c r="T283" i="8"/>
  <c r="R283" i="8"/>
  <c r="P283" i="8"/>
  <c r="BI281" i="8"/>
  <c r="BH281" i="8"/>
  <c r="BG281" i="8"/>
  <c r="BF281" i="8"/>
  <c r="T281" i="8"/>
  <c r="R281" i="8"/>
  <c r="P281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4" i="8"/>
  <c r="BH274" i="8"/>
  <c r="BG274" i="8"/>
  <c r="BF274" i="8"/>
  <c r="T274" i="8"/>
  <c r="R274" i="8"/>
  <c r="P274" i="8"/>
  <c r="BI272" i="8"/>
  <c r="BH272" i="8"/>
  <c r="BG272" i="8"/>
  <c r="BF272" i="8"/>
  <c r="T272" i="8"/>
  <c r="R272" i="8"/>
  <c r="P272" i="8"/>
  <c r="BI270" i="8"/>
  <c r="BH270" i="8"/>
  <c r="BG270" i="8"/>
  <c r="BF270" i="8"/>
  <c r="T270" i="8"/>
  <c r="R270" i="8"/>
  <c r="P270" i="8"/>
  <c r="BI268" i="8"/>
  <c r="BH268" i="8"/>
  <c r="BG268" i="8"/>
  <c r="BF268" i="8"/>
  <c r="T268" i="8"/>
  <c r="R268" i="8"/>
  <c r="P268" i="8"/>
  <c r="BI266" i="8"/>
  <c r="BH266" i="8"/>
  <c r="BG266" i="8"/>
  <c r="BF266" i="8"/>
  <c r="T266" i="8"/>
  <c r="R266" i="8"/>
  <c r="P266" i="8"/>
  <c r="BI264" i="8"/>
  <c r="BH264" i="8"/>
  <c r="BG264" i="8"/>
  <c r="BF264" i="8"/>
  <c r="T264" i="8"/>
  <c r="R264" i="8"/>
  <c r="P264" i="8"/>
  <c r="BI262" i="8"/>
  <c r="BH262" i="8"/>
  <c r="BG262" i="8"/>
  <c r="BF262" i="8"/>
  <c r="T262" i="8"/>
  <c r="R262" i="8"/>
  <c r="P262" i="8"/>
  <c r="BI260" i="8"/>
  <c r="BH260" i="8"/>
  <c r="BG260" i="8"/>
  <c r="BF260" i="8"/>
  <c r="T260" i="8"/>
  <c r="R260" i="8"/>
  <c r="P260" i="8"/>
  <c r="BI258" i="8"/>
  <c r="BH258" i="8"/>
  <c r="BG258" i="8"/>
  <c r="BF258" i="8"/>
  <c r="T258" i="8"/>
  <c r="R258" i="8"/>
  <c r="P258" i="8"/>
  <c r="BI256" i="8"/>
  <c r="BH256" i="8"/>
  <c r="BG256" i="8"/>
  <c r="BF256" i="8"/>
  <c r="T256" i="8"/>
  <c r="R256" i="8"/>
  <c r="P256" i="8"/>
  <c r="BI254" i="8"/>
  <c r="BH254" i="8"/>
  <c r="BG254" i="8"/>
  <c r="BF254" i="8"/>
  <c r="T254" i="8"/>
  <c r="R254" i="8"/>
  <c r="P254" i="8"/>
  <c r="BI251" i="8"/>
  <c r="BH251" i="8"/>
  <c r="BG251" i="8"/>
  <c r="BF251" i="8"/>
  <c r="T251" i="8"/>
  <c r="R251" i="8"/>
  <c r="P251" i="8"/>
  <c r="BI249" i="8"/>
  <c r="BH249" i="8"/>
  <c r="BG249" i="8"/>
  <c r="BF249" i="8"/>
  <c r="T249" i="8"/>
  <c r="R249" i="8"/>
  <c r="P249" i="8"/>
  <c r="BI247" i="8"/>
  <c r="BH247" i="8"/>
  <c r="BG247" i="8"/>
  <c r="BF247" i="8"/>
  <c r="T247" i="8"/>
  <c r="R247" i="8"/>
  <c r="P247" i="8"/>
  <c r="BI245" i="8"/>
  <c r="BH245" i="8"/>
  <c r="BG245" i="8"/>
  <c r="BF245" i="8"/>
  <c r="T245" i="8"/>
  <c r="R245" i="8"/>
  <c r="P245" i="8"/>
  <c r="BI243" i="8"/>
  <c r="BH243" i="8"/>
  <c r="BG243" i="8"/>
  <c r="BF243" i="8"/>
  <c r="T243" i="8"/>
  <c r="R243" i="8"/>
  <c r="P243" i="8"/>
  <c r="BI241" i="8"/>
  <c r="BH241" i="8"/>
  <c r="BG241" i="8"/>
  <c r="BF241" i="8"/>
  <c r="T241" i="8"/>
  <c r="R241" i="8"/>
  <c r="P241" i="8"/>
  <c r="BI239" i="8"/>
  <c r="BH239" i="8"/>
  <c r="BG239" i="8"/>
  <c r="BF239" i="8"/>
  <c r="T239" i="8"/>
  <c r="R239" i="8"/>
  <c r="P239" i="8"/>
  <c r="BI237" i="8"/>
  <c r="BH237" i="8"/>
  <c r="BG237" i="8"/>
  <c r="BF237" i="8"/>
  <c r="T237" i="8"/>
  <c r="R237" i="8"/>
  <c r="P237" i="8"/>
  <c r="BI235" i="8"/>
  <c r="BH235" i="8"/>
  <c r="BG235" i="8"/>
  <c r="BF235" i="8"/>
  <c r="T235" i="8"/>
  <c r="R235" i="8"/>
  <c r="P235" i="8"/>
  <c r="BI233" i="8"/>
  <c r="BH233" i="8"/>
  <c r="BG233" i="8"/>
  <c r="BF233" i="8"/>
  <c r="T233" i="8"/>
  <c r="R233" i="8"/>
  <c r="P233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226" i="8"/>
  <c r="BH226" i="8"/>
  <c r="BG226" i="8"/>
  <c r="BF226" i="8"/>
  <c r="T226" i="8"/>
  <c r="R226" i="8"/>
  <c r="P226" i="8"/>
  <c r="BI224" i="8"/>
  <c r="BH224" i="8"/>
  <c r="BG224" i="8"/>
  <c r="BF224" i="8"/>
  <c r="T224" i="8"/>
  <c r="R224" i="8"/>
  <c r="P224" i="8"/>
  <c r="BI222" i="8"/>
  <c r="BH222" i="8"/>
  <c r="BG222" i="8"/>
  <c r="BF222" i="8"/>
  <c r="T222" i="8"/>
  <c r="R222" i="8"/>
  <c r="P222" i="8"/>
  <c r="BI220" i="8"/>
  <c r="BH220" i="8"/>
  <c r="BG220" i="8"/>
  <c r="BF220" i="8"/>
  <c r="T220" i="8"/>
  <c r="R220" i="8"/>
  <c r="P220" i="8"/>
  <c r="BI218" i="8"/>
  <c r="BH218" i="8"/>
  <c r="BG218" i="8"/>
  <c r="BF218" i="8"/>
  <c r="T218" i="8"/>
  <c r="R218" i="8"/>
  <c r="P218" i="8"/>
  <c r="BI216" i="8"/>
  <c r="BH216" i="8"/>
  <c r="BG216" i="8"/>
  <c r="BF216" i="8"/>
  <c r="T216" i="8"/>
  <c r="R216" i="8"/>
  <c r="P216" i="8"/>
  <c r="BI214" i="8"/>
  <c r="BH214" i="8"/>
  <c r="BG214" i="8"/>
  <c r="BF214" i="8"/>
  <c r="T214" i="8"/>
  <c r="R214" i="8"/>
  <c r="P214" i="8"/>
  <c r="BI212" i="8"/>
  <c r="BH212" i="8"/>
  <c r="BG212" i="8"/>
  <c r="BF212" i="8"/>
  <c r="T212" i="8"/>
  <c r="R212" i="8"/>
  <c r="P212" i="8"/>
  <c r="BI210" i="8"/>
  <c r="BH210" i="8"/>
  <c r="BG210" i="8"/>
  <c r="BF210" i="8"/>
  <c r="T210" i="8"/>
  <c r="R210" i="8"/>
  <c r="P210" i="8"/>
  <c r="BI208" i="8"/>
  <c r="BH208" i="8"/>
  <c r="BG208" i="8"/>
  <c r="BF208" i="8"/>
  <c r="T208" i="8"/>
  <c r="R208" i="8"/>
  <c r="P208" i="8"/>
  <c r="BI206" i="8"/>
  <c r="BH206" i="8"/>
  <c r="BG206" i="8"/>
  <c r="BF206" i="8"/>
  <c r="T206" i="8"/>
  <c r="R206" i="8"/>
  <c r="P206" i="8"/>
  <c r="BI203" i="8"/>
  <c r="BH203" i="8"/>
  <c r="BG203" i="8"/>
  <c r="BF203" i="8"/>
  <c r="T203" i="8"/>
  <c r="R203" i="8"/>
  <c r="P203" i="8"/>
  <c r="BI201" i="8"/>
  <c r="BH201" i="8"/>
  <c r="BG201" i="8"/>
  <c r="BF201" i="8"/>
  <c r="T201" i="8"/>
  <c r="R201" i="8"/>
  <c r="P201" i="8"/>
  <c r="BI199" i="8"/>
  <c r="BH199" i="8"/>
  <c r="BG199" i="8"/>
  <c r="BF199" i="8"/>
  <c r="T199" i="8"/>
  <c r="R199" i="8"/>
  <c r="P199" i="8"/>
  <c r="BI197" i="8"/>
  <c r="BH197" i="8"/>
  <c r="BG197" i="8"/>
  <c r="BF197" i="8"/>
  <c r="T197" i="8"/>
  <c r="R197" i="8"/>
  <c r="P197" i="8"/>
  <c r="BI195" i="8"/>
  <c r="BH195" i="8"/>
  <c r="BG195" i="8"/>
  <c r="BF195" i="8"/>
  <c r="T195" i="8"/>
  <c r="R195" i="8"/>
  <c r="P195" i="8"/>
  <c r="BI193" i="8"/>
  <c r="BH193" i="8"/>
  <c r="BG193" i="8"/>
  <c r="BF193" i="8"/>
  <c r="T193" i="8"/>
  <c r="R193" i="8"/>
  <c r="P193" i="8"/>
  <c r="BI191" i="8"/>
  <c r="BH191" i="8"/>
  <c r="BG191" i="8"/>
  <c r="BF191" i="8"/>
  <c r="T191" i="8"/>
  <c r="R191" i="8"/>
  <c r="P191" i="8"/>
  <c r="BI189" i="8"/>
  <c r="BH189" i="8"/>
  <c r="BG189" i="8"/>
  <c r="BF189" i="8"/>
  <c r="T189" i="8"/>
  <c r="R189" i="8"/>
  <c r="P189" i="8"/>
  <c r="BI187" i="8"/>
  <c r="BH187" i="8"/>
  <c r="BG187" i="8"/>
  <c r="BF187" i="8"/>
  <c r="T187" i="8"/>
  <c r="R187" i="8"/>
  <c r="P187" i="8"/>
  <c r="BI185" i="8"/>
  <c r="BH185" i="8"/>
  <c r="BG185" i="8"/>
  <c r="BF185" i="8"/>
  <c r="T185" i="8"/>
  <c r="R185" i="8"/>
  <c r="P185" i="8"/>
  <c r="BI183" i="8"/>
  <c r="BH183" i="8"/>
  <c r="BG183" i="8"/>
  <c r="BF183" i="8"/>
  <c r="T183" i="8"/>
  <c r="R183" i="8"/>
  <c r="P183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4" i="8"/>
  <c r="BH174" i="8"/>
  <c r="BG174" i="8"/>
  <c r="BF174" i="8"/>
  <c r="T174" i="8"/>
  <c r="R174" i="8"/>
  <c r="P174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8" i="8"/>
  <c r="BH168" i="8"/>
  <c r="BG168" i="8"/>
  <c r="BF168" i="8"/>
  <c r="T168" i="8"/>
  <c r="R168" i="8"/>
  <c r="P168" i="8"/>
  <c r="BI166" i="8"/>
  <c r="BH166" i="8"/>
  <c r="BG166" i="8"/>
  <c r="BF166" i="8"/>
  <c r="T166" i="8"/>
  <c r="R166" i="8"/>
  <c r="P166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8" i="8"/>
  <c r="BH138" i="8"/>
  <c r="BG138" i="8"/>
  <c r="BF138" i="8"/>
  <c r="T138" i="8"/>
  <c r="R138" i="8"/>
  <c r="P138" i="8"/>
  <c r="BI136" i="8"/>
  <c r="BH136" i="8"/>
  <c r="BG136" i="8"/>
  <c r="BF136" i="8"/>
  <c r="T136" i="8"/>
  <c r="R136" i="8"/>
  <c r="P136" i="8"/>
  <c r="BI134" i="8"/>
  <c r="BH134" i="8"/>
  <c r="BG134" i="8"/>
  <c r="BF134" i="8"/>
  <c r="T134" i="8"/>
  <c r="R134" i="8"/>
  <c r="P134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BI126" i="8"/>
  <c r="BH126" i="8"/>
  <c r="BG126" i="8"/>
  <c r="BF126" i="8"/>
  <c r="T126" i="8"/>
  <c r="R126" i="8"/>
  <c r="P126" i="8"/>
  <c r="BI124" i="8"/>
  <c r="BH124" i="8"/>
  <c r="BG124" i="8"/>
  <c r="BF124" i="8"/>
  <c r="T124" i="8"/>
  <c r="R124" i="8"/>
  <c r="P124" i="8"/>
  <c r="BI122" i="8"/>
  <c r="BH122" i="8"/>
  <c r="BG122" i="8"/>
  <c r="BF122" i="8"/>
  <c r="T122" i="8"/>
  <c r="R122" i="8"/>
  <c r="P122" i="8"/>
  <c r="BI120" i="8"/>
  <c r="BH120" i="8"/>
  <c r="BG120" i="8"/>
  <c r="BF120" i="8"/>
  <c r="T120" i="8"/>
  <c r="R120" i="8"/>
  <c r="P120" i="8"/>
  <c r="BI117" i="8"/>
  <c r="BH117" i="8"/>
  <c r="BG117" i="8"/>
  <c r="BF117" i="8"/>
  <c r="T117" i="8"/>
  <c r="R117" i="8"/>
  <c r="P117" i="8"/>
  <c r="BI115" i="8"/>
  <c r="BH115" i="8"/>
  <c r="BG115" i="8"/>
  <c r="BF115" i="8"/>
  <c r="T115" i="8"/>
  <c r="R115" i="8"/>
  <c r="P115" i="8"/>
  <c r="BI113" i="8"/>
  <c r="BH113" i="8"/>
  <c r="BG113" i="8"/>
  <c r="BF113" i="8"/>
  <c r="T113" i="8"/>
  <c r="R113" i="8"/>
  <c r="P113" i="8"/>
  <c r="BI111" i="8"/>
  <c r="BH111" i="8"/>
  <c r="BG111" i="8"/>
  <c r="BF111" i="8"/>
  <c r="T111" i="8"/>
  <c r="R111" i="8"/>
  <c r="P111" i="8"/>
  <c r="BI109" i="8"/>
  <c r="BH109" i="8"/>
  <c r="BG109" i="8"/>
  <c r="BF109" i="8"/>
  <c r="T109" i="8"/>
  <c r="R109" i="8"/>
  <c r="P109" i="8"/>
  <c r="BI107" i="8"/>
  <c r="BH107" i="8"/>
  <c r="BG107" i="8"/>
  <c r="BF107" i="8"/>
  <c r="T107" i="8"/>
  <c r="R107" i="8"/>
  <c r="P107" i="8"/>
  <c r="BI105" i="8"/>
  <c r="BH105" i="8"/>
  <c r="BG105" i="8"/>
  <c r="BF105" i="8"/>
  <c r="T105" i="8"/>
  <c r="R105" i="8"/>
  <c r="P105" i="8"/>
  <c r="BI103" i="8"/>
  <c r="BH103" i="8"/>
  <c r="BG103" i="8"/>
  <c r="BF103" i="8"/>
  <c r="T103" i="8"/>
  <c r="R103" i="8"/>
  <c r="P103" i="8"/>
  <c r="BI101" i="8"/>
  <c r="BH101" i="8"/>
  <c r="BG101" i="8"/>
  <c r="BF101" i="8"/>
  <c r="T101" i="8"/>
  <c r="R101" i="8"/>
  <c r="P101" i="8"/>
  <c r="BI99" i="8"/>
  <c r="BH99" i="8"/>
  <c r="BG99" i="8"/>
  <c r="BF99" i="8"/>
  <c r="T99" i="8"/>
  <c r="R99" i="8"/>
  <c r="P99" i="8"/>
  <c r="BI97" i="8"/>
  <c r="BH97" i="8"/>
  <c r="BG97" i="8"/>
  <c r="BF97" i="8"/>
  <c r="T97" i="8"/>
  <c r="R97" i="8"/>
  <c r="P97" i="8"/>
  <c r="F89" i="8"/>
  <c r="E87" i="8"/>
  <c r="F52" i="8"/>
  <c r="E50" i="8"/>
  <c r="J24" i="8"/>
  <c r="E24" i="8"/>
  <c r="J55" i="8"/>
  <c r="J23" i="8"/>
  <c r="J21" i="8"/>
  <c r="E21" i="8"/>
  <c r="J91" i="8"/>
  <c r="J20" i="8"/>
  <c r="F55" i="8"/>
  <c r="J15" i="8"/>
  <c r="E15" i="8"/>
  <c r="F91" i="8"/>
  <c r="J14" i="8"/>
  <c r="J52" i="8"/>
  <c r="E7" i="8"/>
  <c r="E48" i="8"/>
  <c r="J37" i="7"/>
  <c r="J36" i="7"/>
  <c r="AY60" i="1"/>
  <c r="J35" i="7"/>
  <c r="AX60" i="1" s="1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8" i="7"/>
  <c r="BH158" i="7"/>
  <c r="BG158" i="7"/>
  <c r="BF158" i="7"/>
  <c r="T158" i="7"/>
  <c r="R158" i="7"/>
  <c r="P158" i="7"/>
  <c r="BI156" i="7"/>
  <c r="BH156" i="7"/>
  <c r="BG156" i="7"/>
  <c r="BF156" i="7"/>
  <c r="T156" i="7"/>
  <c r="R156" i="7"/>
  <c r="P156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7" i="7"/>
  <c r="BH127" i="7"/>
  <c r="BG127" i="7"/>
  <c r="BF127" i="7"/>
  <c r="T127" i="7"/>
  <c r="R127" i="7"/>
  <c r="P127" i="7"/>
  <c r="BI124" i="7"/>
  <c r="BH124" i="7"/>
  <c r="BG124" i="7"/>
  <c r="BF124" i="7"/>
  <c r="T124" i="7"/>
  <c r="R124" i="7"/>
  <c r="P124" i="7"/>
  <c r="BI122" i="7"/>
  <c r="BH122" i="7"/>
  <c r="BG122" i="7"/>
  <c r="BF122" i="7"/>
  <c r="T122" i="7"/>
  <c r="R122" i="7"/>
  <c r="P122" i="7"/>
  <c r="BI120" i="7"/>
  <c r="BH120" i="7"/>
  <c r="BG120" i="7"/>
  <c r="BF120" i="7"/>
  <c r="T120" i="7"/>
  <c r="R120" i="7"/>
  <c r="P120" i="7"/>
  <c r="BI118" i="7"/>
  <c r="BH118" i="7"/>
  <c r="BG118" i="7"/>
  <c r="BF118" i="7"/>
  <c r="T118" i="7"/>
  <c r="R118" i="7"/>
  <c r="P118" i="7"/>
  <c r="BI115" i="7"/>
  <c r="BH115" i="7"/>
  <c r="BG115" i="7"/>
  <c r="BF115" i="7"/>
  <c r="T115" i="7"/>
  <c r="R115" i="7"/>
  <c r="P115" i="7"/>
  <c r="BI113" i="7"/>
  <c r="BH113" i="7"/>
  <c r="BG113" i="7"/>
  <c r="BF113" i="7"/>
  <c r="T113" i="7"/>
  <c r="R113" i="7"/>
  <c r="P113" i="7"/>
  <c r="BI111" i="7"/>
  <c r="BH111" i="7"/>
  <c r="BG111" i="7"/>
  <c r="BF111" i="7"/>
  <c r="T111" i="7"/>
  <c r="R111" i="7"/>
  <c r="P111" i="7"/>
  <c r="BI109" i="7"/>
  <c r="BH109" i="7"/>
  <c r="BG109" i="7"/>
  <c r="BF109" i="7"/>
  <c r="T109" i="7"/>
  <c r="R109" i="7"/>
  <c r="P109" i="7"/>
  <c r="BI107" i="7"/>
  <c r="BH107" i="7"/>
  <c r="BG107" i="7"/>
  <c r="BF107" i="7"/>
  <c r="T107" i="7"/>
  <c r="R107" i="7"/>
  <c r="P107" i="7"/>
  <c r="BI104" i="7"/>
  <c r="BH104" i="7"/>
  <c r="BG104" i="7"/>
  <c r="BF104" i="7"/>
  <c r="T104" i="7"/>
  <c r="R104" i="7"/>
  <c r="P104" i="7"/>
  <c r="BI102" i="7"/>
  <c r="BH102" i="7"/>
  <c r="BG102" i="7"/>
  <c r="BF102" i="7"/>
  <c r="T102" i="7"/>
  <c r="R102" i="7"/>
  <c r="P102" i="7"/>
  <c r="BI100" i="7"/>
  <c r="BH100" i="7"/>
  <c r="BG100" i="7"/>
  <c r="BF100" i="7"/>
  <c r="T100" i="7"/>
  <c r="R100" i="7"/>
  <c r="P100" i="7"/>
  <c r="BI98" i="7"/>
  <c r="BH98" i="7"/>
  <c r="BG98" i="7"/>
  <c r="BF98" i="7"/>
  <c r="T98" i="7"/>
  <c r="R98" i="7"/>
  <c r="P98" i="7"/>
  <c r="BI96" i="7"/>
  <c r="BH96" i="7"/>
  <c r="BG96" i="7"/>
  <c r="BF96" i="7"/>
  <c r="T96" i="7"/>
  <c r="R96" i="7"/>
  <c r="P96" i="7"/>
  <c r="BI94" i="7"/>
  <c r="BH94" i="7"/>
  <c r="BG94" i="7"/>
  <c r="BF94" i="7"/>
  <c r="T94" i="7"/>
  <c r="R94" i="7"/>
  <c r="P94" i="7"/>
  <c r="BI92" i="7"/>
  <c r="BH92" i="7"/>
  <c r="BG92" i="7"/>
  <c r="BF92" i="7"/>
  <c r="T92" i="7"/>
  <c r="R92" i="7"/>
  <c r="P92" i="7"/>
  <c r="BI90" i="7"/>
  <c r="BH90" i="7"/>
  <c r="BG90" i="7"/>
  <c r="BF90" i="7"/>
  <c r="T90" i="7"/>
  <c r="R90" i="7"/>
  <c r="P90" i="7"/>
  <c r="BI88" i="7"/>
  <c r="BH88" i="7"/>
  <c r="BG88" i="7"/>
  <c r="BF88" i="7"/>
  <c r="T88" i="7"/>
  <c r="R88" i="7"/>
  <c r="P88" i="7"/>
  <c r="BI86" i="7"/>
  <c r="BH86" i="7"/>
  <c r="BG86" i="7"/>
  <c r="BF86" i="7"/>
  <c r="T86" i="7"/>
  <c r="R86" i="7"/>
  <c r="P86" i="7"/>
  <c r="F78" i="7"/>
  <c r="E76" i="7"/>
  <c r="F52" i="7"/>
  <c r="E50" i="7"/>
  <c r="J24" i="7"/>
  <c r="E24" i="7"/>
  <c r="J55" i="7" s="1"/>
  <c r="J23" i="7"/>
  <c r="J21" i="7"/>
  <c r="E21" i="7"/>
  <c r="J80" i="7"/>
  <c r="J20" i="7"/>
  <c r="F81" i="7"/>
  <c r="J15" i="7"/>
  <c r="E15" i="7"/>
  <c r="F80" i="7" s="1"/>
  <c r="J14" i="7"/>
  <c r="J78" i="7"/>
  <c r="E7" i="7"/>
  <c r="E74" i="7" s="1"/>
  <c r="J118" i="6"/>
  <c r="J37" i="6"/>
  <c r="J36" i="6"/>
  <c r="AY59" i="1" s="1"/>
  <c r="J35" i="6"/>
  <c r="AX59" i="1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28" i="6"/>
  <c r="BH128" i="6"/>
  <c r="BG128" i="6"/>
  <c r="BF128" i="6"/>
  <c r="T128" i="6"/>
  <c r="R128" i="6"/>
  <c r="P128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R124" i="6"/>
  <c r="P124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J62" i="6"/>
  <c r="BI116" i="6"/>
  <c r="BH116" i="6"/>
  <c r="BG116" i="6"/>
  <c r="BF116" i="6"/>
  <c r="T116" i="6"/>
  <c r="R116" i="6"/>
  <c r="P116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10" i="6"/>
  <c r="BH110" i="6"/>
  <c r="BG110" i="6"/>
  <c r="BF110" i="6"/>
  <c r="T110" i="6"/>
  <c r="R110" i="6"/>
  <c r="P110" i="6"/>
  <c r="BI108" i="6"/>
  <c r="BH108" i="6"/>
  <c r="BG108" i="6"/>
  <c r="BF108" i="6"/>
  <c r="T108" i="6"/>
  <c r="R108" i="6"/>
  <c r="P108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BI95" i="6"/>
  <c r="BH95" i="6"/>
  <c r="BG95" i="6"/>
  <c r="BF95" i="6"/>
  <c r="T95" i="6"/>
  <c r="R95" i="6"/>
  <c r="P95" i="6"/>
  <c r="BI93" i="6"/>
  <c r="BH93" i="6"/>
  <c r="BG93" i="6"/>
  <c r="BF93" i="6"/>
  <c r="T93" i="6"/>
  <c r="R93" i="6"/>
  <c r="P93" i="6"/>
  <c r="BI91" i="6"/>
  <c r="BH91" i="6"/>
  <c r="BG91" i="6"/>
  <c r="BF91" i="6"/>
  <c r="T91" i="6"/>
  <c r="R91" i="6"/>
  <c r="P91" i="6"/>
  <c r="BI89" i="6"/>
  <c r="BH89" i="6"/>
  <c r="BG89" i="6"/>
  <c r="BF89" i="6"/>
  <c r="T89" i="6"/>
  <c r="R89" i="6"/>
  <c r="P89" i="6"/>
  <c r="BI87" i="6"/>
  <c r="BH87" i="6"/>
  <c r="BG87" i="6"/>
  <c r="BF87" i="6"/>
  <c r="T87" i="6"/>
  <c r="R87" i="6"/>
  <c r="P87" i="6"/>
  <c r="F79" i="6"/>
  <c r="E77" i="6"/>
  <c r="F52" i="6"/>
  <c r="E50" i="6"/>
  <c r="J24" i="6"/>
  <c r="E24" i="6"/>
  <c r="J82" i="6"/>
  <c r="J23" i="6"/>
  <c r="J21" i="6"/>
  <c r="E21" i="6"/>
  <c r="J81" i="6"/>
  <c r="J20" i="6"/>
  <c r="F55" i="6"/>
  <c r="J15" i="6"/>
  <c r="E15" i="6"/>
  <c r="F81" i="6"/>
  <c r="J14" i="6"/>
  <c r="J79" i="6"/>
  <c r="E7" i="6"/>
  <c r="E48" i="6" s="1"/>
  <c r="J37" i="5"/>
  <c r="J36" i="5"/>
  <c r="AY58" i="1"/>
  <c r="J35" i="5"/>
  <c r="AX58" i="1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1" i="5"/>
  <c r="BH131" i="5"/>
  <c r="BG131" i="5"/>
  <c r="BF131" i="5"/>
  <c r="T131" i="5"/>
  <c r="R131" i="5"/>
  <c r="P131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5" i="5"/>
  <c r="BH125" i="5"/>
  <c r="BG125" i="5"/>
  <c r="BF125" i="5"/>
  <c r="T125" i="5"/>
  <c r="R125" i="5"/>
  <c r="P125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3" i="5"/>
  <c r="BH113" i="5"/>
  <c r="BG113" i="5"/>
  <c r="BF113" i="5"/>
  <c r="T113" i="5"/>
  <c r="R113" i="5"/>
  <c r="P113" i="5"/>
  <c r="BI111" i="5"/>
  <c r="BH111" i="5"/>
  <c r="BG111" i="5"/>
  <c r="BF111" i="5"/>
  <c r="T111" i="5"/>
  <c r="R111" i="5"/>
  <c r="P111" i="5"/>
  <c r="BI109" i="5"/>
  <c r="BH109" i="5"/>
  <c r="BG109" i="5"/>
  <c r="BF109" i="5"/>
  <c r="T109" i="5"/>
  <c r="R109" i="5"/>
  <c r="P109" i="5"/>
  <c r="BI107" i="5"/>
  <c r="BH107" i="5"/>
  <c r="BG107" i="5"/>
  <c r="BF107" i="5"/>
  <c r="T107" i="5"/>
  <c r="R107" i="5"/>
  <c r="P107" i="5"/>
  <c r="BI105" i="5"/>
  <c r="BH105" i="5"/>
  <c r="BG105" i="5"/>
  <c r="BF105" i="5"/>
  <c r="T105" i="5"/>
  <c r="R105" i="5"/>
  <c r="P105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BI86" i="5"/>
  <c r="BH86" i="5"/>
  <c r="BG86" i="5"/>
  <c r="BF86" i="5"/>
  <c r="T86" i="5"/>
  <c r="R86" i="5"/>
  <c r="P86" i="5"/>
  <c r="F78" i="5"/>
  <c r="E76" i="5"/>
  <c r="F52" i="5"/>
  <c r="E50" i="5"/>
  <c r="J24" i="5"/>
  <c r="E24" i="5"/>
  <c r="J55" i="5"/>
  <c r="J23" i="5"/>
  <c r="J21" i="5"/>
  <c r="E21" i="5"/>
  <c r="J80" i="5"/>
  <c r="J20" i="5"/>
  <c r="F81" i="5"/>
  <c r="J15" i="5"/>
  <c r="E15" i="5"/>
  <c r="F54" i="5" s="1"/>
  <c r="J14" i="5"/>
  <c r="J52" i="5"/>
  <c r="E7" i="5"/>
  <c r="E74" i="5" s="1"/>
  <c r="J37" i="4"/>
  <c r="J36" i="4"/>
  <c r="AY57" i="1"/>
  <c r="J35" i="4"/>
  <c r="AX57" i="1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20" i="4"/>
  <c r="BH120" i="4"/>
  <c r="BG120" i="4"/>
  <c r="BF120" i="4"/>
  <c r="T120" i="4"/>
  <c r="R120" i="4"/>
  <c r="P120" i="4"/>
  <c r="BI118" i="4"/>
  <c r="BH118" i="4"/>
  <c r="BG118" i="4"/>
  <c r="BF118" i="4"/>
  <c r="T118" i="4"/>
  <c r="R118" i="4"/>
  <c r="P118" i="4"/>
  <c r="BI116" i="4"/>
  <c r="BH116" i="4"/>
  <c r="BG116" i="4"/>
  <c r="BF116" i="4"/>
  <c r="T116" i="4"/>
  <c r="R116" i="4"/>
  <c r="P116" i="4"/>
  <c r="BI113" i="4"/>
  <c r="BH113" i="4"/>
  <c r="BG113" i="4"/>
  <c r="BF113" i="4"/>
  <c r="T113" i="4"/>
  <c r="R113" i="4"/>
  <c r="P113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2" i="4"/>
  <c r="BH102" i="4"/>
  <c r="BG102" i="4"/>
  <c r="BF102" i="4"/>
  <c r="T102" i="4"/>
  <c r="R102" i="4"/>
  <c r="P102" i="4"/>
  <c r="BI100" i="4"/>
  <c r="BH100" i="4"/>
  <c r="BG100" i="4"/>
  <c r="BF100" i="4"/>
  <c r="T100" i="4"/>
  <c r="R100" i="4"/>
  <c r="P100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BI92" i="4"/>
  <c r="BH92" i="4"/>
  <c r="BG92" i="4"/>
  <c r="BF92" i="4"/>
  <c r="T92" i="4"/>
  <c r="R92" i="4"/>
  <c r="P92" i="4"/>
  <c r="BI90" i="4"/>
  <c r="BH90" i="4"/>
  <c r="BG90" i="4"/>
  <c r="BF90" i="4"/>
  <c r="T90" i="4"/>
  <c r="R90" i="4"/>
  <c r="P90" i="4"/>
  <c r="BI88" i="4"/>
  <c r="BH88" i="4"/>
  <c r="BG88" i="4"/>
  <c r="BF88" i="4"/>
  <c r="T88" i="4"/>
  <c r="R88" i="4"/>
  <c r="P88" i="4"/>
  <c r="BI86" i="4"/>
  <c r="BH86" i="4"/>
  <c r="BG86" i="4"/>
  <c r="BF86" i="4"/>
  <c r="T86" i="4"/>
  <c r="R86" i="4"/>
  <c r="P86" i="4"/>
  <c r="F78" i="4"/>
  <c r="E76" i="4"/>
  <c r="F52" i="4"/>
  <c r="E50" i="4"/>
  <c r="J24" i="4"/>
  <c r="E24" i="4"/>
  <c r="J81" i="4" s="1"/>
  <c r="J23" i="4"/>
  <c r="J21" i="4"/>
  <c r="E21" i="4"/>
  <c r="J54" i="4" s="1"/>
  <c r="J20" i="4"/>
  <c r="F55" i="4"/>
  <c r="J15" i="4"/>
  <c r="E15" i="4"/>
  <c r="F80" i="4" s="1"/>
  <c r="J14" i="4"/>
  <c r="J78" i="4"/>
  <c r="E7" i="4"/>
  <c r="E48" i="4"/>
  <c r="AX56" i="1"/>
  <c r="J37" i="3"/>
  <c r="J36" i="3"/>
  <c r="AY56" i="1"/>
  <c r="J35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R122" i="3"/>
  <c r="P122" i="3"/>
  <c r="BI120" i="3"/>
  <c r="BH120" i="3"/>
  <c r="BG120" i="3"/>
  <c r="BF120" i="3"/>
  <c r="T120" i="3"/>
  <c r="R120" i="3"/>
  <c r="P120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7" i="3"/>
  <c r="BH107" i="3"/>
  <c r="BG107" i="3"/>
  <c r="BF107" i="3"/>
  <c r="T107" i="3"/>
  <c r="R107" i="3"/>
  <c r="P107" i="3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8" i="3"/>
  <c r="BH98" i="3"/>
  <c r="BG98" i="3"/>
  <c r="BF98" i="3"/>
  <c r="T98" i="3"/>
  <c r="R98" i="3"/>
  <c r="P98" i="3"/>
  <c r="BI96" i="3"/>
  <c r="BH96" i="3"/>
  <c r="BG96" i="3"/>
  <c r="BF96" i="3"/>
  <c r="T96" i="3"/>
  <c r="R96" i="3"/>
  <c r="P96" i="3"/>
  <c r="BI94" i="3"/>
  <c r="BH94" i="3"/>
  <c r="BG94" i="3"/>
  <c r="BF94" i="3"/>
  <c r="T94" i="3"/>
  <c r="R94" i="3"/>
  <c r="P94" i="3"/>
  <c r="BI92" i="3"/>
  <c r="BH92" i="3"/>
  <c r="BG92" i="3"/>
  <c r="BF92" i="3"/>
  <c r="T92" i="3"/>
  <c r="R92" i="3"/>
  <c r="P92" i="3"/>
  <c r="BI90" i="3"/>
  <c r="BH90" i="3"/>
  <c r="BG90" i="3"/>
  <c r="BF90" i="3"/>
  <c r="T90" i="3"/>
  <c r="R90" i="3"/>
  <c r="P90" i="3"/>
  <c r="BI88" i="3"/>
  <c r="BH88" i="3"/>
  <c r="BG88" i="3"/>
  <c r="BF88" i="3"/>
  <c r="T88" i="3"/>
  <c r="R88" i="3"/>
  <c r="P88" i="3"/>
  <c r="BI86" i="3"/>
  <c r="BH86" i="3"/>
  <c r="BG86" i="3"/>
  <c r="BF86" i="3"/>
  <c r="T86" i="3"/>
  <c r="R86" i="3"/>
  <c r="P86" i="3"/>
  <c r="F78" i="3"/>
  <c r="E76" i="3"/>
  <c r="F52" i="3"/>
  <c r="E50" i="3"/>
  <c r="J24" i="3"/>
  <c r="E24" i="3"/>
  <c r="J55" i="3" s="1"/>
  <c r="J23" i="3"/>
  <c r="J21" i="3"/>
  <c r="E21" i="3"/>
  <c r="J54" i="3"/>
  <c r="J20" i="3"/>
  <c r="F81" i="3"/>
  <c r="J15" i="3"/>
  <c r="E15" i="3"/>
  <c r="F80" i="3"/>
  <c r="J14" i="3"/>
  <c r="J78" i="3"/>
  <c r="E7" i="3"/>
  <c r="E74" i="3"/>
  <c r="J37" i="2"/>
  <c r="J36" i="2"/>
  <c r="AY55" i="1"/>
  <c r="J35" i="2"/>
  <c r="AX55" i="1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6" i="2"/>
  <c r="BH106" i="2"/>
  <c r="BG106" i="2"/>
  <c r="BF106" i="2"/>
  <c r="T106" i="2"/>
  <c r="R106" i="2"/>
  <c r="P106" i="2"/>
  <c r="BI104" i="2"/>
  <c r="BH104" i="2"/>
  <c r="BG104" i="2"/>
  <c r="BF104" i="2"/>
  <c r="T104" i="2"/>
  <c r="R104" i="2"/>
  <c r="P104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8" i="2"/>
  <c r="BH98" i="2"/>
  <c r="BG98" i="2"/>
  <c r="BF98" i="2"/>
  <c r="T98" i="2"/>
  <c r="R98" i="2"/>
  <c r="P98" i="2"/>
  <c r="BI96" i="2"/>
  <c r="BH96" i="2"/>
  <c r="BG96" i="2"/>
  <c r="BF96" i="2"/>
  <c r="T96" i="2"/>
  <c r="R96" i="2"/>
  <c r="P96" i="2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90" i="2"/>
  <c r="BH90" i="2"/>
  <c r="BG90" i="2"/>
  <c r="BF90" i="2"/>
  <c r="T90" i="2"/>
  <c r="R90" i="2"/>
  <c r="P90" i="2"/>
  <c r="BI88" i="2"/>
  <c r="BH88" i="2"/>
  <c r="BG88" i="2"/>
  <c r="BF88" i="2"/>
  <c r="T88" i="2"/>
  <c r="R88" i="2"/>
  <c r="P88" i="2"/>
  <c r="BI86" i="2"/>
  <c r="BH86" i="2"/>
  <c r="BG86" i="2"/>
  <c r="BF86" i="2"/>
  <c r="T86" i="2"/>
  <c r="R86" i="2"/>
  <c r="P86" i="2"/>
  <c r="F78" i="2"/>
  <c r="E76" i="2"/>
  <c r="F52" i="2"/>
  <c r="E50" i="2"/>
  <c r="J24" i="2"/>
  <c r="E24" i="2"/>
  <c r="J55" i="2" s="1"/>
  <c r="J23" i="2"/>
  <c r="J21" i="2"/>
  <c r="E21" i="2"/>
  <c r="J80" i="2"/>
  <c r="J20" i="2"/>
  <c r="F81" i="2"/>
  <c r="J15" i="2"/>
  <c r="E15" i="2"/>
  <c r="F80" i="2"/>
  <c r="J14" i="2"/>
  <c r="J78" i="2"/>
  <c r="E7" i="2"/>
  <c r="E48" i="2" s="1"/>
  <c r="L50" i="1"/>
  <c r="AM50" i="1"/>
  <c r="AM49" i="1"/>
  <c r="L49" i="1"/>
  <c r="AM47" i="1"/>
  <c r="L47" i="1"/>
  <c r="L45" i="1"/>
  <c r="L44" i="1"/>
  <c r="J140" i="10"/>
  <c r="BK282" i="9"/>
  <c r="BK207" i="9"/>
  <c r="BK358" i="8"/>
  <c r="J277" i="8"/>
  <c r="BK222" i="8"/>
  <c r="J162" i="8"/>
  <c r="BK135" i="6"/>
  <c r="BK122" i="4"/>
  <c r="BK328" i="9"/>
  <c r="J417" i="8"/>
  <c r="J136" i="4"/>
  <c r="BK168" i="2"/>
  <c r="BK126" i="10"/>
  <c r="J256" i="9"/>
  <c r="BK192" i="9"/>
  <c r="BK150" i="10"/>
  <c r="J398" i="8"/>
  <c r="J109" i="7"/>
  <c r="J120" i="5"/>
  <c r="BK91" i="10"/>
  <c r="J254" i="9"/>
  <c r="BK149" i="9"/>
  <c r="J423" i="8"/>
  <c r="J172" i="8"/>
  <c r="J86" i="7"/>
  <c r="J338" i="9"/>
  <c r="J187" i="8"/>
  <c r="BK105" i="8"/>
  <c r="BK102" i="7"/>
  <c r="BK118" i="4"/>
  <c r="BK142" i="2"/>
  <c r="J243" i="9"/>
  <c r="J295" i="8"/>
  <c r="J149" i="8"/>
  <c r="J166" i="6"/>
  <c r="BK131" i="5"/>
  <c r="J94" i="4"/>
  <c r="BK109" i="3"/>
  <c r="BK164" i="10"/>
  <c r="BK134" i="9"/>
  <c r="BK279" i="8"/>
  <c r="J159" i="8"/>
  <c r="J156" i="6"/>
  <c r="BK138" i="3"/>
  <c r="BK166" i="10"/>
  <c r="J427" i="8"/>
  <c r="BK239" i="8"/>
  <c r="J116" i="6"/>
  <c r="BK142" i="4"/>
  <c r="J129" i="3"/>
  <c r="J104" i="3"/>
  <c r="J269" i="9"/>
  <c r="J183" i="9"/>
  <c r="J125" i="9"/>
  <c r="BK411" i="8"/>
  <c r="J109" i="4"/>
  <c r="BK299" i="9"/>
  <c r="BK321" i="8"/>
  <c r="BK287" i="8"/>
  <c r="BK237" i="8"/>
  <c r="J124" i="8"/>
  <c r="BK156" i="6"/>
  <c r="BK140" i="5"/>
  <c r="BK94" i="4"/>
  <c r="BK111" i="3"/>
  <c r="J129" i="10"/>
  <c r="BK262" i="9"/>
  <c r="BK154" i="9"/>
  <c r="J331" i="8"/>
  <c r="J206" i="8"/>
  <c r="BK97" i="6"/>
  <c r="J133" i="3"/>
  <c r="J352" i="9"/>
  <c r="J248" i="9"/>
  <c r="BK390" i="8"/>
  <c r="BK304" i="8"/>
  <c r="BK199" i="8"/>
  <c r="BK156" i="7"/>
  <c r="J120" i="6"/>
  <c r="BK107" i="4"/>
  <c r="BK315" i="9"/>
  <c r="J344" i="9"/>
  <c r="J124" i="4"/>
  <c r="J117" i="10"/>
  <c r="J104" i="9"/>
  <c r="BK377" i="8"/>
  <c r="BK104" i="7"/>
  <c r="J116" i="5"/>
  <c r="BK136" i="3"/>
  <c r="BK156" i="10"/>
  <c r="BK307" i="9"/>
  <c r="J189" i="9"/>
  <c r="BK139" i="9"/>
  <c r="J356" i="8"/>
  <c r="BK151" i="8"/>
  <c r="BK88" i="7"/>
  <c r="BK160" i="10"/>
  <c r="BK183" i="9"/>
  <c r="BK176" i="8"/>
  <c r="BK134" i="8"/>
  <c r="BK164" i="6"/>
  <c r="BK116" i="4"/>
  <c r="J180" i="9"/>
  <c r="J319" i="8"/>
  <c r="BK147" i="8"/>
  <c r="BK162" i="6"/>
  <c r="J122" i="5"/>
  <c r="BK164" i="3"/>
  <c r="J150" i="2"/>
  <c r="BK125" i="9"/>
  <c r="BK398" i="8"/>
  <c r="J260" i="8"/>
  <c r="BK136" i="5"/>
  <c r="J140" i="3"/>
  <c r="J92" i="2"/>
  <c r="J149" i="9"/>
  <c r="J367" i="8"/>
  <c r="J162" i="10"/>
  <c r="BK144" i="9"/>
  <c r="J298" i="8"/>
  <c r="BK99" i="8"/>
  <c r="J91" i="6"/>
  <c r="J116" i="4"/>
  <c r="J86" i="2"/>
  <c r="BK440" i="8"/>
  <c r="BK291" i="8"/>
  <c r="BK197" i="8"/>
  <c r="J162" i="7"/>
  <c r="BK122" i="6"/>
  <c r="BK156" i="3"/>
  <c r="BK129" i="3"/>
  <c r="BK112" i="6"/>
  <c r="J118" i="3"/>
  <c r="J102" i="2"/>
  <c r="J350" i="9"/>
  <c r="BK202" i="9"/>
  <c r="J316" i="8"/>
  <c r="J107" i="8"/>
  <c r="J122" i="7"/>
  <c r="BK146" i="3"/>
  <c r="J135" i="10"/>
  <c r="BK239" i="9"/>
  <c r="J407" i="8"/>
  <c r="BK354" i="8"/>
  <c r="J285" i="8"/>
  <c r="J220" i="8"/>
  <c r="J143" i="8"/>
  <c r="BK107" i="7"/>
  <c r="J105" i="6"/>
  <c r="BK166" i="2"/>
  <c r="J156" i="9"/>
  <c r="J369" i="8"/>
  <c r="J131" i="3"/>
  <c r="J138" i="2"/>
  <c r="BK97" i="10"/>
  <c r="BK248" i="9"/>
  <c r="J204" i="9"/>
  <c r="J460" i="8"/>
  <c r="J241" i="8"/>
  <c r="BK150" i="7"/>
  <c r="J131" i="6"/>
  <c r="J154" i="3"/>
  <c r="BK103" i="10"/>
  <c r="J262" i="9"/>
  <c r="J332" i="9"/>
  <c r="J251" i="8"/>
  <c r="BK140" i="7"/>
  <c r="J133" i="10"/>
  <c r="J358" i="8"/>
  <c r="J212" i="8"/>
  <c r="BK126" i="8"/>
  <c r="BK124" i="7"/>
  <c r="BK105" i="6"/>
  <c r="J98" i="4"/>
  <c r="BK152" i="10"/>
  <c r="J363" i="8"/>
  <c r="J151" i="8"/>
  <c r="J160" i="6"/>
  <c r="BK160" i="3"/>
  <c r="J267" i="9"/>
  <c r="J400" i="8"/>
  <c r="BK312" i="8"/>
  <c r="BK195" i="8"/>
  <c r="BK129" i="5"/>
  <c r="BK152" i="2"/>
  <c r="BK115" i="10"/>
  <c r="J119" i="9"/>
  <c r="BK381" i="8"/>
  <c r="BK131" i="4"/>
  <c r="J158" i="2"/>
  <c r="J97" i="10"/>
  <c r="BK189" i="8"/>
  <c r="BK101" i="8"/>
  <c r="BK158" i="6"/>
  <c r="BK86" i="5"/>
  <c r="BK92" i="2"/>
  <c r="J434" i="8"/>
  <c r="BK272" i="8"/>
  <c r="BK149" i="8"/>
  <c r="J142" i="7"/>
  <c r="J108" i="6"/>
  <c r="BK122" i="2"/>
  <c r="J109" i="5"/>
  <c r="BK96" i="3"/>
  <c r="J250" i="9"/>
  <c r="J452" i="8"/>
  <c r="J365" i="8"/>
  <c r="J94" i="3"/>
  <c r="J296" i="9"/>
  <c r="BK316" i="8"/>
  <c r="BK187" i="8"/>
  <c r="BK111" i="8"/>
  <c r="BK110" i="6"/>
  <c r="BK144" i="3"/>
  <c r="J115" i="2"/>
  <c r="BK347" i="9"/>
  <c r="BK171" i="9"/>
  <c r="BK337" i="8"/>
  <c r="BK314" i="8"/>
  <c r="J191" i="8"/>
  <c r="J138" i="7"/>
  <c r="BK88" i="4"/>
  <c r="BK86" i="2"/>
  <c r="BK342" i="9"/>
  <c r="BK230" i="9"/>
  <c r="BK400" i="8"/>
  <c r="BK344" i="8"/>
  <c r="BK245" i="8"/>
  <c r="J180" i="8"/>
  <c r="BK117" i="8"/>
  <c r="J128" i="6"/>
  <c r="J158" i="4"/>
  <c r="J150" i="10"/>
  <c r="J392" i="8"/>
  <c r="J138" i="4"/>
  <c r="J95" i="10"/>
  <c r="BK214" i="9"/>
  <c r="J128" i="9"/>
  <c r="BK166" i="7"/>
  <c r="BK118" i="7"/>
  <c r="BK160" i="6"/>
  <c r="J111" i="5"/>
  <c r="BK118" i="3"/>
  <c r="J89" i="10"/>
  <c r="J264" i="9"/>
  <c r="J458" i="8"/>
  <c r="J189" i="8"/>
  <c r="BK144" i="6"/>
  <c r="J120" i="4"/>
  <c r="J93" i="10"/>
  <c r="BK195" i="9"/>
  <c r="J371" i="8"/>
  <c r="BK166" i="8"/>
  <c r="J131" i="10"/>
  <c r="J247" i="8"/>
  <c r="J170" i="8"/>
  <c r="BK142" i="7"/>
  <c r="BK156" i="5"/>
  <c r="AS61" i="1"/>
  <c r="J144" i="4"/>
  <c r="J152" i="2"/>
  <c r="BK313" i="9"/>
  <c r="BK403" i="8"/>
  <c r="J327" i="8"/>
  <c r="BK164" i="8"/>
  <c r="BK98" i="4"/>
  <c r="BK109" i="2"/>
  <c r="BK311" i="9"/>
  <c r="J118" i="5"/>
  <c r="BK126" i="2"/>
  <c r="J159" i="9"/>
  <c r="BK206" i="8"/>
  <c r="J148" i="7"/>
  <c r="BK146" i="6"/>
  <c r="BK113" i="4"/>
  <c r="BK129" i="10"/>
  <c r="BK293" i="8"/>
  <c r="J130" i="8"/>
  <c r="J146" i="6"/>
  <c r="J86" i="4"/>
  <c r="J142" i="5"/>
  <c r="J86" i="3"/>
  <c r="J202" i="9"/>
  <c r="J425" i="8"/>
  <c r="BK152" i="4"/>
  <c r="BK344" i="9"/>
  <c r="J323" i="8"/>
  <c r="BK283" i="8"/>
  <c r="J233" i="8"/>
  <c r="J141" i="8"/>
  <c r="J150" i="6"/>
  <c r="J86" i="5"/>
  <c r="J90" i="3"/>
  <c r="BK264" i="9"/>
  <c r="BK116" i="9"/>
  <c r="J113" i="10"/>
  <c r="BK252" i="9"/>
  <c r="J192" i="9"/>
  <c r="J381" i="8"/>
  <c r="J235" i="8"/>
  <c r="BK174" i="8"/>
  <c r="BK133" i="7"/>
  <c r="J99" i="6"/>
  <c r="BK92" i="4"/>
  <c r="BK302" i="9"/>
  <c r="BK419" i="8"/>
  <c r="J131" i="4"/>
  <c r="J160" i="2"/>
  <c r="BK122" i="10"/>
  <c r="J239" i="9"/>
  <c r="BK186" i="9"/>
  <c r="BK415" i="8"/>
  <c r="J128" i="8"/>
  <c r="J120" i="7"/>
  <c r="BK87" i="6"/>
  <c r="BK142" i="3"/>
  <c r="BK105" i="10"/>
  <c r="J102" i="4"/>
  <c r="J122" i="2"/>
  <c r="BK151" i="9"/>
  <c r="BK425" i="8"/>
  <c r="BK289" i="8"/>
  <c r="BK107" i="8"/>
  <c r="BK95" i="6"/>
  <c r="J92" i="5"/>
  <c r="BK131" i="3"/>
  <c r="BK95" i="10"/>
  <c r="BK250" i="9"/>
  <c r="BK128" i="9"/>
  <c r="J409" i="8"/>
  <c r="BK191" i="8"/>
  <c r="J98" i="7"/>
  <c r="J111" i="10"/>
  <c r="J325" i="8"/>
  <c r="BK155" i="8"/>
  <c r="J144" i="7"/>
  <c r="J126" i="6"/>
  <c r="J164" i="4"/>
  <c r="J124" i="3"/>
  <c r="J164" i="10"/>
  <c r="J123" i="9"/>
  <c r="BK270" i="8"/>
  <c r="J155" i="8"/>
  <c r="BK98" i="7"/>
  <c r="BK164" i="5"/>
  <c r="J129" i="5"/>
  <c r="J158" i="3"/>
  <c r="J113" i="2"/>
  <c r="BK111" i="9"/>
  <c r="J388" i="8"/>
  <c r="J304" i="8"/>
  <c r="BK193" i="8"/>
  <c r="J131" i="5"/>
  <c r="J127" i="3"/>
  <c r="J94" i="2"/>
  <c r="J302" i="9"/>
  <c r="BK405" i="8"/>
  <c r="J133" i="4"/>
  <c r="BK99" i="10"/>
  <c r="BK109" i="9"/>
  <c r="J283" i="8"/>
  <c r="BK120" i="7"/>
  <c r="BK108" i="6"/>
  <c r="J90" i="4"/>
  <c r="BK135" i="10"/>
  <c r="J300" i="8"/>
  <c r="BK180" i="8"/>
  <c r="J118" i="7"/>
  <c r="BK166" i="3"/>
  <c r="BK152" i="5"/>
  <c r="BK113" i="3"/>
  <c r="J252" i="9"/>
  <c r="J144" i="9"/>
  <c r="BK421" i="8"/>
  <c r="BK150" i="3"/>
  <c r="BK340" i="9"/>
  <c r="J396" i="8"/>
  <c r="BK302" i="8"/>
  <c r="J239" i="8"/>
  <c r="BK145" i="8"/>
  <c r="J134" i="5"/>
  <c r="J150" i="3"/>
  <c r="BK111" i="2"/>
  <c r="BK352" i="9"/>
  <c r="J221" i="9"/>
  <c r="J107" i="9"/>
  <c r="BK105" i="5"/>
  <c r="J133" i="2"/>
  <c r="J142" i="10"/>
  <c r="J216" i="9"/>
  <c r="BK352" i="8"/>
  <c r="J270" i="8"/>
  <c r="J210" i="8"/>
  <c r="J134" i="8"/>
  <c r="J112" i="6"/>
  <c r="J168" i="2"/>
  <c r="J109" i="9"/>
  <c r="J350" i="8"/>
  <c r="BK94" i="3"/>
  <c r="J129" i="2"/>
  <c r="J277" i="9"/>
  <c r="BK209" i="9"/>
  <c r="J438" i="8"/>
  <c r="BK130" i="8"/>
  <c r="BK164" i="7"/>
  <c r="BK94" i="7"/>
  <c r="BK138" i="5"/>
  <c r="BK160" i="2"/>
  <c r="BK87" i="10"/>
  <c r="BK452" i="8"/>
  <c r="J154" i="7"/>
  <c r="J160" i="5"/>
  <c r="J96" i="3"/>
  <c r="J311" i="9"/>
  <c r="J177" i="9"/>
  <c r="J121" i="9"/>
  <c r="J279" i="8"/>
  <c r="J93" i="6"/>
  <c r="BK333" i="8"/>
  <c r="BK157" i="8"/>
  <c r="BK138" i="7"/>
  <c r="BK137" i="10"/>
  <c r="J139" i="9"/>
  <c r="J154" i="4"/>
  <c r="BK163" i="9"/>
  <c r="BK335" i="8"/>
  <c r="BK122" i="7"/>
  <c r="J148" i="5"/>
  <c r="BK146" i="2"/>
  <c r="BK210" i="8"/>
  <c r="J152" i="6"/>
  <c r="BK150" i="4"/>
  <c r="BK93" i="6"/>
  <c r="J99" i="10"/>
  <c r="J337" i="8"/>
  <c r="BK247" i="8"/>
  <c r="BK178" i="8"/>
  <c r="J129" i="7"/>
  <c r="J129" i="4"/>
  <c r="J117" i="2"/>
  <c r="BK450" i="8"/>
  <c r="BK371" i="8"/>
  <c r="BK120" i="4"/>
  <c r="BK158" i="2"/>
  <c r="BK338" i="9"/>
  <c r="BK212" i="9"/>
  <c r="J442" i="8"/>
  <c r="BK132" i="8"/>
  <c r="J160" i="7"/>
  <c r="BK166" i="6"/>
  <c r="BK158" i="4"/>
  <c r="BK111" i="10"/>
  <c r="BK258" i="9"/>
  <c r="J111" i="4"/>
  <c r="J138" i="3"/>
  <c r="BK280" i="9"/>
  <c r="BK107" i="9"/>
  <c r="J293" i="8"/>
  <c r="BK115" i="8"/>
  <c r="J158" i="6"/>
  <c r="J107" i="4"/>
  <c r="J160" i="10"/>
  <c r="J313" i="9"/>
  <c r="BK233" i="9"/>
  <c r="BK168" i="9"/>
  <c r="J411" i="8"/>
  <c r="BK203" i="8"/>
  <c r="J115" i="7"/>
  <c r="BK94" i="2"/>
  <c r="J195" i="9"/>
  <c r="BK331" i="8"/>
  <c r="J157" i="8"/>
  <c r="BK170" i="6"/>
  <c r="BK146" i="4"/>
  <c r="J106" i="2"/>
  <c r="J154" i="9"/>
  <c r="BK348" i="8"/>
  <c r="J262" i="8"/>
  <c r="J164" i="8"/>
  <c r="J104" i="7"/>
  <c r="BK111" i="5"/>
  <c r="J156" i="2"/>
  <c r="BK431" i="8"/>
  <c r="J274" i="8"/>
  <c r="BK102" i="3"/>
  <c r="BK294" i="9"/>
  <c r="J226" i="8"/>
  <c r="BK138" i="8"/>
  <c r="BK92" i="7"/>
  <c r="BK142" i="5"/>
  <c r="J160" i="4"/>
  <c r="J126" i="2"/>
  <c r="J109" i="10"/>
  <c r="J212" i="9"/>
  <c r="J335" i="8"/>
  <c r="J136" i="7"/>
  <c r="J94" i="5"/>
  <c r="J347" i="9"/>
  <c r="J233" i="9"/>
  <c r="BK388" i="8"/>
  <c r="BK323" i="8"/>
  <c r="BK228" i="8"/>
  <c r="J126" i="8"/>
  <c r="J140" i="6"/>
  <c r="BK88" i="3"/>
  <c r="J174" i="9"/>
  <c r="J352" i="8"/>
  <c r="J111" i="3"/>
  <c r="J168" i="10"/>
  <c r="J294" i="9"/>
  <c r="J198" i="9"/>
  <c r="J306" i="8"/>
  <c r="BK158" i="7"/>
  <c r="J142" i="6"/>
  <c r="BK158" i="10"/>
  <c r="BK317" i="9"/>
  <c r="J127" i="4"/>
  <c r="BK113" i="2"/>
  <c r="J436" i="8"/>
  <c r="BK256" i="8"/>
  <c r="BK146" i="7"/>
  <c r="BK89" i="6"/>
  <c r="J166" i="4"/>
  <c r="J98" i="3"/>
  <c r="BK90" i="2"/>
  <c r="J309" i="9"/>
  <c r="J209" i="9"/>
  <c r="BK146" i="9"/>
  <c r="J429" i="8"/>
  <c r="J281" i="8"/>
  <c r="J120" i="8"/>
  <c r="BK129" i="2"/>
  <c r="BK305" i="9"/>
  <c r="BK342" i="8"/>
  <c r="J92" i="4"/>
  <c r="J146" i="10"/>
  <c r="BK104" i="9"/>
  <c r="BK281" i="8"/>
  <c r="J183" i="8"/>
  <c r="J96" i="2"/>
  <c r="J122" i="3"/>
  <c r="J324" i="9"/>
  <c r="J237" i="9"/>
  <c r="J415" i="8"/>
  <c r="BK96" i="4"/>
  <c r="J105" i="10"/>
  <c r="BK225" i="9"/>
  <c r="BK298" i="8"/>
  <c r="J224" i="8"/>
  <c r="J117" i="8"/>
  <c r="BK140" i="6"/>
  <c r="BK138" i="4"/>
  <c r="J148" i="2"/>
  <c r="BK131" i="10"/>
  <c r="J307" i="9"/>
  <c r="BK228" i="9"/>
  <c r="BK356" i="8"/>
  <c r="BK277" i="8"/>
  <c r="J164" i="7"/>
  <c r="J144" i="5"/>
  <c r="BK148" i="2"/>
  <c r="BK327" i="8"/>
  <c r="J237" i="8"/>
  <c r="J166" i="8"/>
  <c r="J150" i="7"/>
  <c r="BK124" i="6"/>
  <c r="BK162" i="4"/>
  <c r="J140" i="2"/>
  <c r="BK320" i="9"/>
  <c r="J386" i="8"/>
  <c r="BK133" i="3"/>
  <c r="J166" i="10"/>
  <c r="J87" i="10"/>
  <c r="J219" i="9"/>
  <c r="BK434" i="8"/>
  <c r="J115" i="8"/>
  <c r="J96" i="7"/>
  <c r="BK122" i="5"/>
  <c r="J144" i="10"/>
  <c r="J164" i="2"/>
  <c r="BK260" i="8"/>
  <c r="BK86" i="7"/>
  <c r="BK146" i="5"/>
  <c r="J162" i="4"/>
  <c r="J120" i="2"/>
  <c r="J315" i="9"/>
  <c r="J292" i="9"/>
  <c r="J171" i="9"/>
  <c r="BK460" i="8"/>
  <c r="BK262" i="8"/>
  <c r="BK122" i="8"/>
  <c r="J122" i="6"/>
  <c r="J373" i="8"/>
  <c r="J208" i="8"/>
  <c r="BK136" i="8"/>
  <c r="BK115" i="7"/>
  <c r="BK116" i="6"/>
  <c r="BK104" i="4"/>
  <c r="BK170" i="10"/>
  <c r="BK114" i="9"/>
  <c r="J193" i="8"/>
  <c r="BK150" i="5"/>
  <c r="J142" i="4"/>
  <c r="BK164" i="2"/>
  <c r="BK256" i="9"/>
  <c r="BK396" i="8"/>
  <c r="J254" i="8"/>
  <c r="J154" i="5"/>
  <c r="BK100" i="3"/>
  <c r="BK106" i="2"/>
  <c r="J328" i="9"/>
  <c r="J456" i="8"/>
  <c r="BK162" i="5"/>
  <c r="BK154" i="3"/>
  <c r="BK117" i="10"/>
  <c r="BK365" i="8"/>
  <c r="BK133" i="6"/>
  <c r="J156" i="4"/>
  <c r="BK162" i="10"/>
  <c r="J448" i="8"/>
  <c r="BK216" i="8"/>
  <c r="J156" i="7"/>
  <c r="J137" i="6"/>
  <c r="J148" i="4"/>
  <c r="BK144" i="2"/>
  <c r="BK102" i="4"/>
  <c r="J330" i="9"/>
  <c r="J230" i="9"/>
  <c r="BK456" i="8"/>
  <c r="J403" i="8"/>
  <c r="J144" i="3"/>
  <c r="BK326" i="9"/>
  <c r="BK339" i="8"/>
  <c r="BK285" i="8"/>
  <c r="J201" i="8"/>
  <c r="BK111" i="7"/>
  <c r="J87" i="6"/>
  <c r="BK166" i="4"/>
  <c r="J146" i="5"/>
  <c r="J124" i="2"/>
  <c r="BK121" i="9"/>
  <c r="BK436" i="8"/>
  <c r="J312" i="8"/>
  <c r="BK128" i="6"/>
  <c r="BK324" i="9"/>
  <c r="J321" i="8"/>
  <c r="BK154" i="7"/>
  <c r="J90" i="7"/>
  <c r="J114" i="6"/>
  <c r="J146" i="2"/>
  <c r="J285" i="9"/>
  <c r="J348" i="8"/>
  <c r="BK212" i="8"/>
  <c r="J97" i="6"/>
  <c r="BK125" i="5"/>
  <c r="J96" i="4"/>
  <c r="J162" i="2"/>
  <c r="J260" i="9"/>
  <c r="BK102" i="9"/>
  <c r="J314" i="8"/>
  <c r="J214" i="8"/>
  <c r="J133" i="7"/>
  <c r="BK111" i="4"/>
  <c r="J135" i="2"/>
  <c r="J170" i="10"/>
  <c r="BK141" i="9"/>
  <c r="J136" i="5"/>
  <c r="BK86" i="4"/>
  <c r="BK104" i="2"/>
  <c r="J132" i="9"/>
  <c r="J308" i="8"/>
  <c r="J168" i="8"/>
  <c r="BK96" i="7"/>
  <c r="BK116" i="5"/>
  <c r="J115" i="3"/>
  <c r="J163" i="9"/>
  <c r="J413" i="8"/>
  <c r="BK140" i="3"/>
  <c r="J305" i="9"/>
  <c r="J186" i="9"/>
  <c r="J166" i="7"/>
  <c r="BK98" i="5"/>
  <c r="J109" i="2"/>
  <c r="BK144" i="10"/>
  <c r="J104" i="2"/>
  <c r="BK423" i="8"/>
  <c r="J118" i="4"/>
  <c r="J166" i="2"/>
  <c r="BK124" i="10"/>
  <c r="J258" i="9"/>
  <c r="BK189" i="9"/>
  <c r="BK375" i="8"/>
  <c r="J99" i="8"/>
  <c r="BK152" i="7"/>
  <c r="BK168" i="6"/>
  <c r="BK88" i="5"/>
  <c r="J137" i="10"/>
  <c r="BK336" i="9"/>
  <c r="BK334" i="9"/>
  <c r="J431" i="8"/>
  <c r="BK254" i="8"/>
  <c r="BK150" i="6"/>
  <c r="J113" i="5"/>
  <c r="BK86" i="3"/>
  <c r="J320" i="9"/>
  <c r="J282" i="9"/>
  <c r="BK174" i="9"/>
  <c r="J111" i="9"/>
  <c r="BK363" i="8"/>
  <c r="BK170" i="8"/>
  <c r="J152" i="10"/>
  <c r="J287" i="8"/>
  <c r="J140" i="7"/>
  <c r="BK103" i="6"/>
  <c r="BK102" i="2"/>
  <c r="BK241" i="9"/>
  <c r="J346" i="8"/>
  <c r="BK183" i="8"/>
  <c r="BK100" i="7"/>
  <c r="BK158" i="5"/>
  <c r="BK164" i="4"/>
  <c r="J107" i="3"/>
  <c r="BK88" i="2"/>
  <c r="J114" i="9"/>
  <c r="J390" i="8"/>
  <c r="BK310" i="8"/>
  <c r="J266" i="8"/>
  <c r="J178" i="8"/>
  <c r="BK131" i="7"/>
  <c r="J135" i="6"/>
  <c r="J113" i="3"/>
  <c r="J288" i="9"/>
  <c r="BK346" i="8"/>
  <c r="BK226" i="8"/>
  <c r="BK120" i="8"/>
  <c r="BK131" i="6"/>
  <c r="BK154" i="4"/>
  <c r="J148" i="3"/>
  <c r="BK140" i="4"/>
  <c r="BK148" i="6"/>
  <c r="BK120" i="5"/>
  <c r="BK152" i="3"/>
  <c r="BK140" i="2"/>
  <c r="J124" i="10"/>
  <c r="BK254" i="9"/>
  <c r="J161" i="9"/>
  <c r="J105" i="8"/>
  <c r="BK101" i="6"/>
  <c r="J136" i="3"/>
  <c r="BK350" i="9"/>
  <c r="J102" i="3"/>
  <c r="BK140" i="10"/>
  <c r="J326" i="9"/>
  <c r="J207" i="9"/>
  <c r="BK462" i="8"/>
  <c r="BK208" i="8"/>
  <c r="BK162" i="7"/>
  <c r="J113" i="7"/>
  <c r="BK137" i="6"/>
  <c r="BK158" i="3"/>
  <c r="BK113" i="10"/>
  <c r="J334" i="9"/>
  <c r="BK133" i="4"/>
  <c r="J152" i="3"/>
  <c r="J126" i="10"/>
  <c r="BK123" i="9"/>
  <c r="BK417" i="8"/>
  <c r="BK251" i="8"/>
  <c r="J131" i="7"/>
  <c r="J164" i="5"/>
  <c r="J122" i="4"/>
  <c r="J154" i="10"/>
  <c r="J299" i="9"/>
  <c r="BK132" i="9"/>
  <c r="BK427" i="8"/>
  <c r="BK266" i="8"/>
  <c r="BK99" i="6"/>
  <c r="BK409" i="8"/>
  <c r="BK156" i="4"/>
  <c r="J142" i="3"/>
  <c r="J151" i="9"/>
  <c r="BK379" i="8"/>
  <c r="J258" i="8"/>
  <c r="BK144" i="7"/>
  <c r="BK92" i="5"/>
  <c r="J144" i="2"/>
  <c r="J156" i="10"/>
  <c r="J462" i="8"/>
  <c r="J138" i="5"/>
  <c r="BK162" i="2"/>
  <c r="BK156" i="9"/>
  <c r="J360" i="8"/>
  <c r="BK235" i="8"/>
  <c r="J136" i="8"/>
  <c r="BK154" i="6"/>
  <c r="BK98" i="3"/>
  <c r="J340" i="9"/>
  <c r="J384" i="8"/>
  <c r="J264" i="8"/>
  <c r="BK128" i="8"/>
  <c r="J102" i="7"/>
  <c r="BK127" i="4"/>
  <c r="BK144" i="5"/>
  <c r="J111" i="2"/>
  <c r="BK198" i="9"/>
  <c r="J419" i="8"/>
  <c r="BK129" i="4"/>
  <c r="BK96" i="2"/>
  <c r="J405" i="8"/>
  <c r="BK264" i="8"/>
  <c r="BK143" i="8"/>
  <c r="J101" i="8"/>
  <c r="BK114" i="6"/>
  <c r="BK148" i="4"/>
  <c r="J120" i="3"/>
  <c r="BK260" i="9"/>
  <c r="J444" i="8"/>
  <c r="J302" i="8"/>
  <c r="BK241" i="8"/>
  <c r="J164" i="6"/>
  <c r="J156" i="5"/>
  <c r="J104" i="4"/>
  <c r="BK100" i="2"/>
  <c r="J317" i="9"/>
  <c r="BK221" i="9"/>
  <c r="BK136" i="9"/>
  <c r="BK458" i="8"/>
  <c r="BK231" i="8"/>
  <c r="J124" i="6"/>
  <c r="BK219" i="9"/>
  <c r="BK220" i="8"/>
  <c r="BK172" i="8"/>
  <c r="J152" i="7"/>
  <c r="J107" i="7"/>
  <c r="BK89" i="10"/>
  <c r="J228" i="8"/>
  <c r="J138" i="8"/>
  <c r="BK160" i="5"/>
  <c r="J140" i="4"/>
  <c r="BK115" i="3"/>
  <c r="BK177" i="9"/>
  <c r="BK394" i="8"/>
  <c r="BK274" i="8"/>
  <c r="J146" i="7"/>
  <c r="J127" i="5"/>
  <c r="BK154" i="2"/>
  <c r="BK168" i="10"/>
  <c r="BK285" i="9"/>
  <c r="BK454" i="8"/>
  <c r="J102" i="5"/>
  <c r="J92" i="3"/>
  <c r="J120" i="10"/>
  <c r="J146" i="9"/>
  <c r="BK350" i="8"/>
  <c r="BK218" i="8"/>
  <c r="BK109" i="7"/>
  <c r="BK118" i="5"/>
  <c r="BK127" i="3"/>
  <c r="BK330" i="9"/>
  <c r="J339" i="8"/>
  <c r="BK224" i="8"/>
  <c r="J109" i="8"/>
  <c r="BK100" i="5"/>
  <c r="BK124" i="4"/>
  <c r="BK159" i="8"/>
  <c r="BK113" i="8"/>
  <c r="J95" i="6"/>
  <c r="J160" i="3"/>
  <c r="J109" i="3"/>
  <c r="BK98" i="2"/>
  <c r="BK273" i="9"/>
  <c r="BK159" i="9"/>
  <c r="BK319" i="8"/>
  <c r="J203" i="8"/>
  <c r="J124" i="7"/>
  <c r="BK148" i="3"/>
  <c r="J98" i="2"/>
  <c r="J115" i="10"/>
  <c r="J241" i="9"/>
  <c r="BK392" i="8"/>
  <c r="J342" i="8"/>
  <c r="J249" i="8"/>
  <c r="BK201" i="8"/>
  <c r="BK153" i="8"/>
  <c r="BK127" i="7"/>
  <c r="J150" i="4"/>
  <c r="BK267" i="9"/>
  <c r="J421" i="8"/>
  <c r="BK144" i="4"/>
  <c r="BK90" i="3"/>
  <c r="J158" i="10"/>
  <c r="BK93" i="10"/>
  <c r="J228" i="9"/>
  <c r="J134" i="9"/>
  <c r="BK300" i="8"/>
  <c r="J113" i="8"/>
  <c r="J111" i="7"/>
  <c r="J150" i="5"/>
  <c r="BK107" i="3"/>
  <c r="BK101" i="10"/>
  <c r="J152" i="5"/>
  <c r="BK448" i="8"/>
  <c r="BK258" i="8"/>
  <c r="J170" i="6"/>
  <c r="J162" i="5"/>
  <c r="BK90" i="5"/>
  <c r="BK146" i="10"/>
  <c r="BK288" i="9"/>
  <c r="BK161" i="9"/>
  <c r="J440" i="8"/>
  <c r="J329" i="8"/>
  <c r="BK168" i="8"/>
  <c r="BK126" i="6"/>
  <c r="J168" i="9"/>
  <c r="J97" i="8"/>
  <c r="J92" i="7"/>
  <c r="J152" i="4"/>
  <c r="BK156" i="2"/>
  <c r="J91" i="10"/>
  <c r="BK413" i="8"/>
  <c r="J243" i="8"/>
  <c r="J145" i="8"/>
  <c r="J168" i="6"/>
  <c r="BK134" i="5"/>
  <c r="BK160" i="4"/>
  <c r="BK162" i="3"/>
  <c r="J322" i="9"/>
  <c r="BK99" i="9"/>
  <c r="BK329" i="8"/>
  <c r="J256" i="8"/>
  <c r="J147" i="8"/>
  <c r="BK102" i="5"/>
  <c r="J131" i="2"/>
  <c r="BK154" i="10"/>
  <c r="J246" i="9"/>
  <c r="BK444" i="8"/>
  <c r="J90" i="5"/>
  <c r="BK150" i="2"/>
  <c r="BK109" i="10"/>
  <c r="BK119" i="9"/>
  <c r="BK295" i="8"/>
  <c r="J185" i="8"/>
  <c r="J158" i="7"/>
  <c r="J144" i="6"/>
  <c r="J146" i="4"/>
  <c r="BK92" i="3"/>
  <c r="J450" i="8"/>
  <c r="J377" i="8"/>
  <c r="BK233" i="8"/>
  <c r="BK160" i="7"/>
  <c r="J148" i="6"/>
  <c r="BK100" i="4"/>
  <c r="BK142" i="10"/>
  <c r="BK135" i="2"/>
  <c r="BK204" i="9"/>
  <c r="BK442" i="8"/>
  <c r="J100" i="5"/>
  <c r="BK104" i="3"/>
  <c r="J379" i="8"/>
  <c r="BK268" i="8"/>
  <c r="J272" i="8"/>
  <c r="J103" i="8"/>
  <c r="BK122" i="3"/>
  <c r="J103" i="10"/>
  <c r="J280" i="9"/>
  <c r="J225" i="9"/>
  <c r="J99" i="9"/>
  <c r="BK367" i="8"/>
  <c r="BK306" i="8"/>
  <c r="J231" i="8"/>
  <c r="BK185" i="8"/>
  <c r="BK124" i="8"/>
  <c r="J154" i="6"/>
  <c r="J125" i="5"/>
  <c r="BK120" i="2"/>
  <c r="BK309" i="9"/>
  <c r="BK429" i="8"/>
  <c r="BK107" i="5"/>
  <c r="BK120" i="3"/>
  <c r="J154" i="2"/>
  <c r="BK120" i="10"/>
  <c r="J273" i="9"/>
  <c r="BK216" i="9"/>
  <c r="J130" i="9"/>
  <c r="BK384" i="8"/>
  <c r="BK141" i="8"/>
  <c r="BK97" i="8"/>
  <c r="BK90" i="7"/>
  <c r="J103" i="6"/>
  <c r="BK109" i="4"/>
  <c r="J148" i="10"/>
  <c r="BK292" i="9"/>
  <c r="BK438" i="8"/>
  <c r="J291" i="8"/>
  <c r="BK148" i="7"/>
  <c r="BK142" i="6"/>
  <c r="BK94" i="5"/>
  <c r="BK131" i="2"/>
  <c r="BK322" i="9"/>
  <c r="BK243" i="9"/>
  <c r="J141" i="9"/>
  <c r="J454" i="8"/>
  <c r="BK325" i="8"/>
  <c r="BK109" i="8"/>
  <c r="J110" i="6"/>
  <c r="BK180" i="9"/>
  <c r="J199" i="8"/>
  <c r="J127" i="7"/>
  <c r="J158" i="5"/>
  <c r="BK138" i="2"/>
  <c r="BK360" i="8"/>
  <c r="J394" i="8"/>
  <c r="BK109" i="5"/>
  <c r="J166" i="3"/>
  <c r="BK113" i="5"/>
  <c r="J336" i="9"/>
  <c r="BK246" i="9"/>
  <c r="BK130" i="9"/>
  <c r="BK96" i="5"/>
  <c r="J90" i="2"/>
  <c r="J344" i="8"/>
  <c r="BK249" i="8"/>
  <c r="BK162" i="8"/>
  <c r="BK103" i="8"/>
  <c r="J133" i="6"/>
  <c r="BK127" i="5"/>
  <c r="J142" i="2"/>
  <c r="J122" i="10"/>
  <c r="BK269" i="9"/>
  <c r="J214" i="9"/>
  <c r="BK373" i="8"/>
  <c r="J176" i="8"/>
  <c r="BK129" i="7"/>
  <c r="BK124" i="3"/>
  <c r="J107" i="5"/>
  <c r="BK277" i="9"/>
  <c r="BK446" i="8"/>
  <c r="BK369" i="8"/>
  <c r="BK214" i="8"/>
  <c r="BK152" i="6"/>
  <c r="J96" i="5"/>
  <c r="J146" i="3"/>
  <c r="BK133" i="10"/>
  <c r="BK136" i="7"/>
  <c r="BK120" i="6"/>
  <c r="J113" i="4"/>
  <c r="BK148" i="10"/>
  <c r="J218" i="8"/>
  <c r="BK113" i="7"/>
  <c r="BK154" i="5"/>
  <c r="BK90" i="4"/>
  <c r="BK115" i="2"/>
  <c r="J116" i="9"/>
  <c r="BK386" i="8"/>
  <c r="J216" i="8"/>
  <c r="J140" i="5"/>
  <c r="J156" i="3"/>
  <c r="BK133" i="2"/>
  <c r="J446" i="8"/>
  <c r="BK136" i="4"/>
  <c r="BK124" i="2"/>
  <c r="J165" i="9"/>
  <c r="J162" i="6"/>
  <c r="BK148" i="5"/>
  <c r="J164" i="3"/>
  <c r="J105" i="5"/>
  <c r="BK332" i="9"/>
  <c r="BK165" i="9"/>
  <c r="J102" i="9"/>
  <c r="BK407" i="8"/>
  <c r="J342" i="9"/>
  <c r="BK237" i="9"/>
  <c r="BK308" i="8"/>
  <c r="BK243" i="8"/>
  <c r="J195" i="8"/>
  <c r="J122" i="8"/>
  <c r="J94" i="7"/>
  <c r="BK91" i="6"/>
  <c r="J162" i="3"/>
  <c r="BK117" i="2"/>
  <c r="BK296" i="9"/>
  <c r="J136" i="9"/>
  <c r="T119" i="10" l="1"/>
  <c r="F54" i="6"/>
  <c r="R108" i="2"/>
  <c r="P135" i="3"/>
  <c r="BK135" i="4"/>
  <c r="J135" i="4" s="1"/>
  <c r="J64" i="4" s="1"/>
  <c r="BK104" i="5"/>
  <c r="J104" i="5"/>
  <c r="J61" i="5"/>
  <c r="T115" i="5"/>
  <c r="BK139" i="6"/>
  <c r="J139" i="6"/>
  <c r="J65" i="6"/>
  <c r="R85" i="7"/>
  <c r="T117" i="7"/>
  <c r="T84" i="7" s="1"/>
  <c r="R140" i="8"/>
  <c r="T205" i="8"/>
  <c r="P318" i="8"/>
  <c r="T402" i="8"/>
  <c r="BK201" i="9"/>
  <c r="J201" i="9" s="1"/>
  <c r="J65" i="9" s="1"/>
  <c r="BK245" i="9"/>
  <c r="J245" i="9" s="1"/>
  <c r="J70" i="9" s="1"/>
  <c r="R266" i="9"/>
  <c r="P276" i="9"/>
  <c r="R108" i="10"/>
  <c r="R137" i="2"/>
  <c r="R84" i="2" s="1"/>
  <c r="R135" i="3"/>
  <c r="T135" i="4"/>
  <c r="T84" i="4" s="1"/>
  <c r="BK133" i="5"/>
  <c r="J133" i="5"/>
  <c r="J64" i="5"/>
  <c r="R86" i="6"/>
  <c r="R139" i="6"/>
  <c r="T106" i="7"/>
  <c r="R126" i="7"/>
  <c r="T140" i="8"/>
  <c r="T230" i="8"/>
  <c r="R318" i="8"/>
  <c r="P433" i="8"/>
  <c r="P98" i="9"/>
  <c r="T245" i="9"/>
  <c r="BK276" i="9"/>
  <c r="J276" i="9" s="1"/>
  <c r="J73" i="9" s="1"/>
  <c r="P108" i="10"/>
  <c r="BK119" i="2"/>
  <c r="J119" i="2"/>
  <c r="J62" i="2" s="1"/>
  <c r="P115" i="4"/>
  <c r="BK96" i="8"/>
  <c r="J96" i="8"/>
  <c r="J60" i="8" s="1"/>
  <c r="BK161" i="8"/>
  <c r="J161" i="8"/>
  <c r="J63" i="8" s="1"/>
  <c r="R230" i="8"/>
  <c r="R341" i="8"/>
  <c r="R433" i="8"/>
  <c r="BK291" i="9"/>
  <c r="J291" i="9"/>
  <c r="J75" i="9" s="1"/>
  <c r="BK108" i="10"/>
  <c r="J108" i="10"/>
  <c r="J62" i="10" s="1"/>
  <c r="T137" i="2"/>
  <c r="T117" i="3"/>
  <c r="R115" i="4"/>
  <c r="R115" i="5"/>
  <c r="T108" i="10"/>
  <c r="P108" i="2"/>
  <c r="BK106" i="3"/>
  <c r="J106" i="3"/>
  <c r="J61" i="3"/>
  <c r="R117" i="3"/>
  <c r="R84" i="3" s="1"/>
  <c r="R106" i="4"/>
  <c r="P104" i="5"/>
  <c r="P124" i="5"/>
  <c r="BK86" i="6"/>
  <c r="J86" i="6"/>
  <c r="J60" i="6" s="1"/>
  <c r="P107" i="6"/>
  <c r="T119" i="6"/>
  <c r="BK106" i="7"/>
  <c r="J106" i="7" s="1"/>
  <c r="J61" i="7" s="1"/>
  <c r="R117" i="7"/>
  <c r="T126" i="7"/>
  <c r="R96" i="8"/>
  <c r="P182" i="8"/>
  <c r="BK276" i="8"/>
  <c r="J276" i="8" s="1"/>
  <c r="J68" i="8" s="1"/>
  <c r="P297" i="8"/>
  <c r="T433" i="8"/>
  <c r="T98" i="9"/>
  <c r="P245" i="9"/>
  <c r="T86" i="10"/>
  <c r="BK119" i="10"/>
  <c r="J119" i="10"/>
  <c r="J63" i="10" s="1"/>
  <c r="BK108" i="2"/>
  <c r="J108" i="2"/>
  <c r="J61" i="2" s="1"/>
  <c r="P119" i="2"/>
  <c r="BK135" i="3"/>
  <c r="J135" i="3"/>
  <c r="J64" i="3" s="1"/>
  <c r="P106" i="4"/>
  <c r="P126" i="4"/>
  <c r="T133" i="5"/>
  <c r="BK107" i="6"/>
  <c r="J107" i="6" s="1"/>
  <c r="J61" i="6" s="1"/>
  <c r="R119" i="6"/>
  <c r="P85" i="7"/>
  <c r="BK135" i="7"/>
  <c r="J135" i="7"/>
  <c r="J64" i="7"/>
  <c r="BK182" i="8"/>
  <c r="J182" i="8"/>
  <c r="J64" i="8"/>
  <c r="BK341" i="8"/>
  <c r="J341" i="8" s="1"/>
  <c r="J71" i="8" s="1"/>
  <c r="R362" i="8"/>
  <c r="P236" i="9"/>
  <c r="T266" i="9"/>
  <c r="T276" i="9"/>
  <c r="BK86" i="10"/>
  <c r="P119" i="10"/>
  <c r="T85" i="2"/>
  <c r="R119" i="2"/>
  <c r="R106" i="3"/>
  <c r="T126" i="3"/>
  <c r="T115" i="4"/>
  <c r="P161" i="8"/>
  <c r="BK253" i="8"/>
  <c r="J253" i="8"/>
  <c r="J67" i="8" s="1"/>
  <c r="T318" i="8"/>
  <c r="R402" i="8"/>
  <c r="R291" i="9"/>
  <c r="R119" i="10"/>
  <c r="BK137" i="2"/>
  <c r="J137" i="2"/>
  <c r="J64" i="2"/>
  <c r="T85" i="3"/>
  <c r="R85" i="4"/>
  <c r="P85" i="5"/>
  <c r="P106" i="7"/>
  <c r="T119" i="8"/>
  <c r="P205" i="8"/>
  <c r="P276" i="8"/>
  <c r="R297" i="8"/>
  <c r="BK402" i="8"/>
  <c r="J402" i="8"/>
  <c r="J74" i="8" s="1"/>
  <c r="P85" i="2"/>
  <c r="BK128" i="2"/>
  <c r="J128" i="2" s="1"/>
  <c r="J63" i="2" s="1"/>
  <c r="BK85" i="3"/>
  <c r="J85" i="3"/>
  <c r="J60" i="3" s="1"/>
  <c r="BK117" i="3"/>
  <c r="J117" i="3"/>
  <c r="J62" i="3" s="1"/>
  <c r="BK126" i="3"/>
  <c r="J126" i="3"/>
  <c r="J63" i="3"/>
  <c r="R135" i="4"/>
  <c r="BK85" i="5"/>
  <c r="R133" i="5"/>
  <c r="T139" i="6"/>
  <c r="T135" i="7"/>
  <c r="P119" i="8"/>
  <c r="T182" i="8"/>
  <c r="T253" i="8"/>
  <c r="T297" i="8"/>
  <c r="P402" i="8"/>
  <c r="R201" i="9"/>
  <c r="T227" i="9"/>
  <c r="P266" i="9"/>
  <c r="T284" i="9"/>
  <c r="BK128" i="10"/>
  <c r="J128" i="10"/>
  <c r="J64" i="10" s="1"/>
  <c r="P137" i="2"/>
  <c r="P106" i="3"/>
  <c r="R126" i="3"/>
  <c r="BK85" i="4"/>
  <c r="J85" i="4" s="1"/>
  <c r="J60" i="4" s="1"/>
  <c r="BK115" i="4"/>
  <c r="J115" i="4"/>
  <c r="J62" i="4" s="1"/>
  <c r="T85" i="5"/>
  <c r="BK115" i="5"/>
  <c r="J115" i="5" s="1"/>
  <c r="J62" i="5" s="1"/>
  <c r="T124" i="5"/>
  <c r="T86" i="6"/>
  <c r="BK119" i="6"/>
  <c r="J119" i="6"/>
  <c r="J63" i="6" s="1"/>
  <c r="BK130" i="6"/>
  <c r="J130" i="6"/>
  <c r="J64" i="6" s="1"/>
  <c r="T85" i="7"/>
  <c r="P117" i="7"/>
  <c r="P126" i="7"/>
  <c r="P140" i="8"/>
  <c r="P230" i="8"/>
  <c r="T341" i="8"/>
  <c r="R383" i="8"/>
  <c r="P201" i="9"/>
  <c r="R245" i="9"/>
  <c r="P284" i="9"/>
  <c r="R86" i="10"/>
  <c r="R128" i="10"/>
  <c r="T107" i="6"/>
  <c r="T130" i="6"/>
  <c r="R135" i="7"/>
  <c r="P96" i="8"/>
  <c r="T161" i="8"/>
  <c r="R253" i="8"/>
  <c r="BK297" i="8"/>
  <c r="J297" i="8"/>
  <c r="J69" i="8"/>
  <c r="T362" i="8"/>
  <c r="R98" i="9"/>
  <c r="BK227" i="9"/>
  <c r="J227" i="9"/>
  <c r="J68" i="9" s="1"/>
  <c r="BK236" i="9"/>
  <c r="J236" i="9" s="1"/>
  <c r="J69" i="9" s="1"/>
  <c r="BK266" i="9"/>
  <c r="J266" i="9" s="1"/>
  <c r="J71" i="9" s="1"/>
  <c r="BK284" i="9"/>
  <c r="J284" i="9"/>
  <c r="J74" i="9" s="1"/>
  <c r="BK139" i="10"/>
  <c r="J139" i="10"/>
  <c r="J65" i="10" s="1"/>
  <c r="T128" i="2"/>
  <c r="T135" i="3"/>
  <c r="P85" i="4"/>
  <c r="T126" i="4"/>
  <c r="P133" i="5"/>
  <c r="R107" i="6"/>
  <c r="R130" i="6"/>
  <c r="P135" i="7"/>
  <c r="BK119" i="8"/>
  <c r="J119" i="8"/>
  <c r="J61" i="8"/>
  <c r="R161" i="8"/>
  <c r="BK230" i="8"/>
  <c r="J230" i="8"/>
  <c r="J66" i="8"/>
  <c r="P341" i="8"/>
  <c r="BK433" i="8"/>
  <c r="J433" i="8"/>
  <c r="J75" i="8"/>
  <c r="R227" i="9"/>
  <c r="T236" i="9"/>
  <c r="R284" i="9"/>
  <c r="P86" i="10"/>
  <c r="T128" i="10"/>
  <c r="T108" i="2"/>
  <c r="R85" i="3"/>
  <c r="BK106" i="4"/>
  <c r="J106" i="4" s="1"/>
  <c r="J61" i="4" s="1"/>
  <c r="R126" i="4"/>
  <c r="R85" i="5"/>
  <c r="P115" i="5"/>
  <c r="BK98" i="9"/>
  <c r="J98" i="9"/>
  <c r="J64" i="9" s="1"/>
  <c r="P128" i="10"/>
  <c r="BK85" i="2"/>
  <c r="J85" i="2"/>
  <c r="J60" i="2"/>
  <c r="R128" i="2"/>
  <c r="P85" i="3"/>
  <c r="P117" i="3"/>
  <c r="P135" i="4"/>
  <c r="R104" i="5"/>
  <c r="R124" i="5"/>
  <c r="P86" i="6"/>
  <c r="P119" i="6"/>
  <c r="P130" i="6"/>
  <c r="BK85" i="7"/>
  <c r="BK84" i="7"/>
  <c r="J84" i="7" s="1"/>
  <c r="J59" i="7" s="1"/>
  <c r="BK117" i="7"/>
  <c r="J117" i="7"/>
  <c r="J62" i="7"/>
  <c r="BK126" i="7"/>
  <c r="J126" i="7"/>
  <c r="J63" i="7"/>
  <c r="BK140" i="8"/>
  <c r="J140" i="8" s="1"/>
  <c r="J62" i="8" s="1"/>
  <c r="R205" i="8"/>
  <c r="T276" i="8"/>
  <c r="P362" i="8"/>
  <c r="BK383" i="8"/>
  <c r="J383" i="8"/>
  <c r="J73" i="8" s="1"/>
  <c r="P291" i="9"/>
  <c r="P139" i="10"/>
  <c r="R85" i="2"/>
  <c r="T119" i="2"/>
  <c r="T106" i="4"/>
  <c r="T96" i="8"/>
  <c r="BK205" i="8"/>
  <c r="J205" i="8" s="1"/>
  <c r="J65" i="8" s="1"/>
  <c r="R276" i="8"/>
  <c r="BK362" i="8"/>
  <c r="J362" i="8"/>
  <c r="J72" i="8"/>
  <c r="P383" i="8"/>
  <c r="T201" i="9"/>
  <c r="P227" i="9"/>
  <c r="P223" i="9" s="1"/>
  <c r="R236" i="9"/>
  <c r="R276" i="9"/>
  <c r="R139" i="10"/>
  <c r="P128" i="2"/>
  <c r="T106" i="3"/>
  <c r="P126" i="3"/>
  <c r="T85" i="4"/>
  <c r="BK126" i="4"/>
  <c r="J126" i="4" s="1"/>
  <c r="J63" i="4" s="1"/>
  <c r="T104" i="5"/>
  <c r="BK124" i="5"/>
  <c r="J124" i="5" s="1"/>
  <c r="J63" i="5" s="1"/>
  <c r="P139" i="6"/>
  <c r="R106" i="7"/>
  <c r="R119" i="8"/>
  <c r="R182" i="8"/>
  <c r="P253" i="8"/>
  <c r="BK318" i="8"/>
  <c r="J318" i="8"/>
  <c r="J70" i="8" s="1"/>
  <c r="T383" i="8"/>
  <c r="T291" i="9"/>
  <c r="T139" i="10"/>
  <c r="BE117" i="2"/>
  <c r="BE124" i="2"/>
  <c r="BE107" i="3"/>
  <c r="BE140" i="3"/>
  <c r="BE109" i="4"/>
  <c r="BE116" i="4"/>
  <c r="BE150" i="4"/>
  <c r="J81" i="5"/>
  <c r="BE109" i="5"/>
  <c r="BE136" i="5"/>
  <c r="J54" i="6"/>
  <c r="F82" i="6"/>
  <c r="BE108" i="6"/>
  <c r="BE140" i="6"/>
  <c r="F55" i="7"/>
  <c r="BE140" i="7"/>
  <c r="BE132" i="8"/>
  <c r="BE199" i="8"/>
  <c r="BE208" i="8"/>
  <c r="BE274" i="8"/>
  <c r="BE321" i="8"/>
  <c r="BE339" i="8"/>
  <c r="BE346" i="8"/>
  <c r="BE398" i="8"/>
  <c r="BE405" i="8"/>
  <c r="F58" i="9"/>
  <c r="J59" i="9"/>
  <c r="BE109" i="9"/>
  <c r="BE123" i="9"/>
  <c r="BE125" i="9"/>
  <c r="BE146" i="9"/>
  <c r="BE156" i="9"/>
  <c r="BE168" i="9"/>
  <c r="BE174" i="9"/>
  <c r="BE209" i="9"/>
  <c r="BE258" i="9"/>
  <c r="BE282" i="9"/>
  <c r="BE311" i="9"/>
  <c r="BE89" i="10"/>
  <c r="BE97" i="10"/>
  <c r="BE111" i="10"/>
  <c r="BE126" i="10"/>
  <c r="E74" i="2"/>
  <c r="J81" i="2"/>
  <c r="BE94" i="2"/>
  <c r="BE154" i="2"/>
  <c r="F55" i="3"/>
  <c r="BE100" i="3"/>
  <c r="BE104" i="3"/>
  <c r="BE86" i="4"/>
  <c r="BE113" i="4"/>
  <c r="BE124" i="4"/>
  <c r="BE162" i="4"/>
  <c r="E48" i="5"/>
  <c r="BE90" i="5"/>
  <c r="BE100" i="5"/>
  <c r="BE122" i="5"/>
  <c r="BE129" i="5"/>
  <c r="BE124" i="6"/>
  <c r="BE126" i="6"/>
  <c r="BE128" i="6"/>
  <c r="BE144" i="6"/>
  <c r="BE146" i="6"/>
  <c r="BE152" i="6"/>
  <c r="BE160" i="6"/>
  <c r="E48" i="7"/>
  <c r="J54" i="7"/>
  <c r="J81" i="7"/>
  <c r="BE129" i="7"/>
  <c r="BE133" i="7"/>
  <c r="BE138" i="7"/>
  <c r="BE156" i="7"/>
  <c r="BE160" i="7"/>
  <c r="BE162" i="7"/>
  <c r="E85" i="8"/>
  <c r="F92" i="8"/>
  <c r="BE107" i="8"/>
  <c r="BE189" i="8"/>
  <c r="BE222" i="8"/>
  <c r="BE231" i="8"/>
  <c r="BE251" i="8"/>
  <c r="BE254" i="8"/>
  <c r="BE270" i="8"/>
  <c r="BE295" i="8"/>
  <c r="BE306" i="8"/>
  <c r="BE365" i="8"/>
  <c r="BE384" i="8"/>
  <c r="BE388" i="8"/>
  <c r="BE407" i="8"/>
  <c r="BE230" i="9"/>
  <c r="BE239" i="9"/>
  <c r="BE243" i="9"/>
  <c r="BE307" i="9"/>
  <c r="BE328" i="9"/>
  <c r="BE332" i="9"/>
  <c r="F81" i="10"/>
  <c r="BE91" i="10"/>
  <c r="J52" i="2"/>
  <c r="BE92" i="2"/>
  <c r="BE122" i="2"/>
  <c r="E48" i="3"/>
  <c r="J80" i="3"/>
  <c r="BE90" i="3"/>
  <c r="BE111" i="3"/>
  <c r="BE133" i="3"/>
  <c r="F81" i="4"/>
  <c r="BE88" i="4"/>
  <c r="BE140" i="4"/>
  <c r="BE146" i="4"/>
  <c r="BE367" i="8"/>
  <c r="BE409" i="8"/>
  <c r="BE431" i="8"/>
  <c r="BE440" i="8"/>
  <c r="BE114" i="9"/>
  <c r="BE134" i="9"/>
  <c r="BE149" i="9"/>
  <c r="BE207" i="9"/>
  <c r="BE216" i="9"/>
  <c r="BE254" i="9"/>
  <c r="BE320" i="9"/>
  <c r="J54" i="10"/>
  <c r="BE88" i="2"/>
  <c r="BE120" i="2"/>
  <c r="BE129" i="2"/>
  <c r="BE146" i="2"/>
  <c r="J80" i="4"/>
  <c r="BE152" i="4"/>
  <c r="BE158" i="4"/>
  <c r="BE164" i="4"/>
  <c r="BE166" i="4"/>
  <c r="BE148" i="10"/>
  <c r="BE111" i="2"/>
  <c r="BE150" i="3"/>
  <c r="BE160" i="3"/>
  <c r="BE162" i="3"/>
  <c r="BE166" i="3"/>
  <c r="BE138" i="4"/>
  <c r="F55" i="5"/>
  <c r="BE96" i="5"/>
  <c r="J55" i="6"/>
  <c r="BE103" i="6"/>
  <c r="BE133" i="6"/>
  <c r="BE156" i="6"/>
  <c r="BE164" i="6"/>
  <c r="J52" i="7"/>
  <c r="BE86" i="7"/>
  <c r="BE96" i="7"/>
  <c r="BE100" i="7"/>
  <c r="BE104" i="7"/>
  <c r="BE107" i="7"/>
  <c r="BE111" i="7"/>
  <c r="BE148" i="7"/>
  <c r="J89" i="8"/>
  <c r="BE97" i="8"/>
  <c r="BE99" i="8"/>
  <c r="BE101" i="8"/>
  <c r="BE103" i="8"/>
  <c r="BE117" i="8"/>
  <c r="BE124" i="8"/>
  <c r="BE134" i="8"/>
  <c r="BE136" i="8"/>
  <c r="BE174" i="8"/>
  <c r="BE187" i="8"/>
  <c r="BE260" i="8"/>
  <c r="BE262" i="8"/>
  <c r="BE266" i="8"/>
  <c r="BE281" i="8"/>
  <c r="BE287" i="8"/>
  <c r="BE310" i="8"/>
  <c r="BE333" i="8"/>
  <c r="BE379" i="8"/>
  <c r="BE386" i="8"/>
  <c r="BE394" i="8"/>
  <c r="BE400" i="8"/>
  <c r="BE419" i="8"/>
  <c r="BE423" i="8"/>
  <c r="BE444" i="8"/>
  <c r="BE299" i="9"/>
  <c r="BE315" i="9"/>
  <c r="BE156" i="10"/>
  <c r="BE104" i="2"/>
  <c r="BE109" i="2"/>
  <c r="BE135" i="2"/>
  <c r="BE138" i="2"/>
  <c r="BE150" i="2"/>
  <c r="J81" i="3"/>
  <c r="BE94" i="3"/>
  <c r="J55" i="4"/>
  <c r="BE96" i="4"/>
  <c r="BE118" i="4"/>
  <c r="BE133" i="4"/>
  <c r="BE142" i="4"/>
  <c r="F80" i="5"/>
  <c r="BE88" i="5"/>
  <c r="BE105" i="5"/>
  <c r="BE131" i="5"/>
  <c r="BE140" i="5"/>
  <c r="J52" i="6"/>
  <c r="BE95" i="6"/>
  <c r="BE112" i="6"/>
  <c r="BE122" i="6"/>
  <c r="BE88" i="7"/>
  <c r="BE152" i="7"/>
  <c r="J92" i="8"/>
  <c r="BE105" i="8"/>
  <c r="BE214" i="8"/>
  <c r="BE216" i="8"/>
  <c r="BE224" i="8"/>
  <c r="BE226" i="8"/>
  <c r="BE228" i="8"/>
  <c r="BE239" i="8"/>
  <c r="BE247" i="8"/>
  <c r="BE264" i="8"/>
  <c r="BE289" i="8"/>
  <c r="BE291" i="8"/>
  <c r="BE304" i="8"/>
  <c r="BE312" i="8"/>
  <c r="BE327" i="8"/>
  <c r="BE337" i="8"/>
  <c r="J56" i="9"/>
  <c r="J58" i="9"/>
  <c r="BE99" i="9"/>
  <c r="BE121" i="9"/>
  <c r="BE136" i="9"/>
  <c r="J55" i="10"/>
  <c r="BE103" i="10"/>
  <c r="BE131" i="10"/>
  <c r="BE142" i="10"/>
  <c r="BE168" i="2"/>
  <c r="F54" i="3"/>
  <c r="BE88" i="3"/>
  <c r="BE113" i="3"/>
  <c r="BE136" i="3"/>
  <c r="J52" i="4"/>
  <c r="BE94" i="4"/>
  <c r="BE148" i="4"/>
  <c r="J78" i="5"/>
  <c r="BE120" i="5"/>
  <c r="BE148" i="5"/>
  <c r="BE354" i="8"/>
  <c r="BE392" i="8"/>
  <c r="BE107" i="9"/>
  <c r="BE111" i="9"/>
  <c r="BE161" i="9"/>
  <c r="BE180" i="9"/>
  <c r="BE189" i="9"/>
  <c r="BE202" i="9"/>
  <c r="BE219" i="9"/>
  <c r="BE248" i="9"/>
  <c r="BE260" i="9"/>
  <c r="BE277" i="9"/>
  <c r="J52" i="10"/>
  <c r="BE93" i="10"/>
  <c r="BE133" i="10"/>
  <c r="BE150" i="10"/>
  <c r="BE158" i="10"/>
  <c r="J54" i="2"/>
  <c r="BE98" i="2"/>
  <c r="BE113" i="2"/>
  <c r="BE156" i="2"/>
  <c r="BE166" i="2"/>
  <c r="BE92" i="3"/>
  <c r="BE115" i="3"/>
  <c r="BE120" i="3"/>
  <c r="BE129" i="3"/>
  <c r="BE142" i="3"/>
  <c r="BE146" i="3"/>
  <c r="BE164" i="3"/>
  <c r="BE154" i="4"/>
  <c r="BE160" i="4"/>
  <c r="BE113" i="5"/>
  <c r="BE116" i="5"/>
  <c r="BE142" i="5"/>
  <c r="BE136" i="7"/>
  <c r="BE166" i="7"/>
  <c r="BE138" i="8"/>
  <c r="BE159" i="8"/>
  <c r="BE168" i="8"/>
  <c r="BE197" i="8"/>
  <c r="BE218" i="8"/>
  <c r="BE279" i="8"/>
  <c r="BE285" i="8"/>
  <c r="BE331" i="8"/>
  <c r="BE348" i="8"/>
  <c r="BE381" i="8"/>
  <c r="BE128" i="9"/>
  <c r="BE141" i="9"/>
  <c r="BE154" i="9"/>
  <c r="BE165" i="9"/>
  <c r="BE192" i="9"/>
  <c r="BE241" i="9"/>
  <c r="BE273" i="9"/>
  <c r="BE309" i="9"/>
  <c r="BE326" i="9"/>
  <c r="BE330" i="9"/>
  <c r="BE336" i="9"/>
  <c r="BE144" i="2"/>
  <c r="BE109" i="3"/>
  <c r="BE124" i="3"/>
  <c r="BE138" i="3"/>
  <c r="BE144" i="3"/>
  <c r="E74" i="4"/>
  <c r="BE100" i="4"/>
  <c r="BE104" i="4"/>
  <c r="BE120" i="4"/>
  <c r="BE129" i="4"/>
  <c r="BE86" i="5"/>
  <c r="BE92" i="5"/>
  <c r="BE144" i="5"/>
  <c r="BE152" i="5"/>
  <c r="BE162" i="5"/>
  <c r="BE87" i="6"/>
  <c r="BE91" i="6"/>
  <c r="BE131" i="6"/>
  <c r="F54" i="7"/>
  <c r="BE102" i="7"/>
  <c r="BE164" i="7"/>
  <c r="F54" i="8"/>
  <c r="BE141" i="8"/>
  <c r="BE249" i="8"/>
  <c r="BE277" i="8"/>
  <c r="BE302" i="8"/>
  <c r="BE325" i="8"/>
  <c r="BE342" i="8"/>
  <c r="BE350" i="8"/>
  <c r="BE358" i="8"/>
  <c r="BE371" i="8"/>
  <c r="BE373" i="8"/>
  <c r="BE377" i="8"/>
  <c r="BE390" i="8"/>
  <c r="BE132" i="9"/>
  <c r="BE139" i="9"/>
  <c r="BE237" i="9"/>
  <c r="BE246" i="9"/>
  <c r="BE280" i="9"/>
  <c r="BE154" i="10"/>
  <c r="BE162" i="10"/>
  <c r="BE166" i="10"/>
  <c r="BE90" i="2"/>
  <c r="BE118" i="3"/>
  <c r="BE148" i="3"/>
  <c r="BE152" i="3"/>
  <c r="BE136" i="4"/>
  <c r="BE156" i="4"/>
  <c r="J54" i="5"/>
  <c r="BE94" i="5"/>
  <c r="BE98" i="5"/>
  <c r="BE150" i="5"/>
  <c r="BE154" i="5"/>
  <c r="BE99" i="6"/>
  <c r="BE110" i="6"/>
  <c r="BE162" i="6"/>
  <c r="BE131" i="7"/>
  <c r="BE158" i="7"/>
  <c r="BE113" i="8"/>
  <c r="BE128" i="8"/>
  <c r="BE147" i="8"/>
  <c r="BE162" i="8"/>
  <c r="BE164" i="8"/>
  <c r="BE166" i="8"/>
  <c r="BE183" i="8"/>
  <c r="BE193" i="8"/>
  <c r="BE241" i="8"/>
  <c r="BE256" i="8"/>
  <c r="BE293" i="8"/>
  <c r="BE360" i="8"/>
  <c r="BE104" i="9"/>
  <c r="BE119" i="9"/>
  <c r="BE186" i="9"/>
  <c r="BE195" i="9"/>
  <c r="BE204" i="9"/>
  <c r="BE214" i="9"/>
  <c r="BE233" i="9"/>
  <c r="BE334" i="9"/>
  <c r="F55" i="10"/>
  <c r="BE95" i="10"/>
  <c r="BE101" i="10"/>
  <c r="BE113" i="10"/>
  <c r="BE135" i="10"/>
  <c r="BE140" i="10"/>
  <c r="BE164" i="10"/>
  <c r="BE156" i="5"/>
  <c r="BE158" i="5"/>
  <c r="BE160" i="5"/>
  <c r="BE164" i="5"/>
  <c r="BE89" i="6"/>
  <c r="BE116" i="6"/>
  <c r="BE158" i="6"/>
  <c r="BE90" i="7"/>
  <c r="BE94" i="7"/>
  <c r="BE109" i="7"/>
  <c r="BE122" i="7"/>
  <c r="BE127" i="7"/>
  <c r="BE142" i="7"/>
  <c r="BE154" i="7"/>
  <c r="J54" i="8"/>
  <c r="BE126" i="8"/>
  <c r="BE130" i="8"/>
  <c r="BE153" i="8"/>
  <c r="BE180" i="8"/>
  <c r="BE212" i="8"/>
  <c r="BE235" i="8"/>
  <c r="BE237" i="8"/>
  <c r="BE245" i="8"/>
  <c r="BE316" i="8"/>
  <c r="BE344" i="8"/>
  <c r="BE352" i="8"/>
  <c r="BE417" i="8"/>
  <c r="BE421" i="8"/>
  <c r="BE425" i="8"/>
  <c r="BE438" i="8"/>
  <c r="BE448" i="8"/>
  <c r="BE456" i="8"/>
  <c r="E85" i="9"/>
  <c r="BE116" i="9"/>
  <c r="BE225" i="9"/>
  <c r="BE262" i="9"/>
  <c r="BE269" i="9"/>
  <c r="BE302" i="9"/>
  <c r="BE324" i="9"/>
  <c r="BK272" i="9"/>
  <c r="J272" i="9"/>
  <c r="J72" i="9" s="1"/>
  <c r="BE87" i="10"/>
  <c r="BE117" i="10"/>
  <c r="BE122" i="10"/>
  <c r="F55" i="2"/>
  <c r="BE115" i="2"/>
  <c r="BE127" i="3"/>
  <c r="BE156" i="3"/>
  <c r="F54" i="4"/>
  <c r="BE92" i="4"/>
  <c r="BE131" i="4"/>
  <c r="BE93" i="6"/>
  <c r="BE101" i="6"/>
  <c r="BE105" i="6"/>
  <c r="BE120" i="6"/>
  <c r="BE135" i="6"/>
  <c r="BE137" i="6"/>
  <c r="BE170" i="6"/>
  <c r="BE92" i="7"/>
  <c r="BE113" i="7"/>
  <c r="BE150" i="7"/>
  <c r="BE109" i="8"/>
  <c r="BE143" i="8"/>
  <c r="BE170" i="8"/>
  <c r="BE178" i="8"/>
  <c r="BE185" i="8"/>
  <c r="BE191" i="8"/>
  <c r="BE195" i="8"/>
  <c r="BE201" i="8"/>
  <c r="BE233" i="8"/>
  <c r="BE243" i="8"/>
  <c r="BE268" i="8"/>
  <c r="BE272" i="8"/>
  <c r="BE308" i="8"/>
  <c r="BE335" i="8"/>
  <c r="BE363" i="8"/>
  <c r="BE375" i="8"/>
  <c r="BE403" i="8"/>
  <c r="BE411" i="8"/>
  <c r="BE415" i="8"/>
  <c r="BE427" i="8"/>
  <c r="BE429" i="8"/>
  <c r="BE434" i="8"/>
  <c r="BE442" i="8"/>
  <c r="F94" i="9"/>
  <c r="BE144" i="9"/>
  <c r="BE198" i="9"/>
  <c r="BE212" i="9"/>
  <c r="BE267" i="9"/>
  <c r="BE292" i="9"/>
  <c r="BE305" i="9"/>
  <c r="BE322" i="9"/>
  <c r="BK224" i="9"/>
  <c r="J224" i="9"/>
  <c r="J67" i="9" s="1"/>
  <c r="BE105" i="10"/>
  <c r="BE120" i="10"/>
  <c r="BE129" i="10"/>
  <c r="BE160" i="10"/>
  <c r="F54" i="2"/>
  <c r="BE86" i="2"/>
  <c r="BE133" i="2"/>
  <c r="BE140" i="2"/>
  <c r="BE160" i="2"/>
  <c r="BE131" i="3"/>
  <c r="BE158" i="3"/>
  <c r="BE144" i="4"/>
  <c r="BE250" i="9"/>
  <c r="BE294" i="9"/>
  <c r="BE342" i="9"/>
  <c r="BE152" i="2"/>
  <c r="BE162" i="2"/>
  <c r="BE86" i="3"/>
  <c r="BE98" i="3"/>
  <c r="BE122" i="3"/>
  <c r="BE102" i="4"/>
  <c r="BE107" i="5"/>
  <c r="BE125" i="5"/>
  <c r="BE146" i="5"/>
  <c r="E75" i="6"/>
  <c r="BE97" i="6"/>
  <c r="BE154" i="6"/>
  <c r="BE166" i="6"/>
  <c r="BE168" i="6"/>
  <c r="BE98" i="7"/>
  <c r="BE115" i="7"/>
  <c r="BE146" i="7"/>
  <c r="BE120" i="8"/>
  <c r="BE122" i="8"/>
  <c r="BE172" i="8"/>
  <c r="BE210" i="8"/>
  <c r="BE283" i="8"/>
  <c r="BE298" i="8"/>
  <c r="BE314" i="8"/>
  <c r="BE319" i="8"/>
  <c r="BE323" i="8"/>
  <c r="BE450" i="8"/>
  <c r="BE452" i="8"/>
  <c r="BE454" i="8"/>
  <c r="BE458" i="8"/>
  <c r="BE102" i="9"/>
  <c r="BE151" i="9"/>
  <c r="BE163" i="9"/>
  <c r="BE171" i="9"/>
  <c r="BE177" i="9"/>
  <c r="BE183" i="9"/>
  <c r="BE252" i="9"/>
  <c r="BE288" i="9"/>
  <c r="BE313" i="9"/>
  <c r="E48" i="10"/>
  <c r="BE99" i="10"/>
  <c r="BE115" i="10"/>
  <c r="BE144" i="10"/>
  <c r="BE168" i="10"/>
  <c r="BE170" i="10"/>
  <c r="BE96" i="2"/>
  <c r="BE102" i="2"/>
  <c r="BE131" i="2"/>
  <c r="BE96" i="3"/>
  <c r="BE90" i="4"/>
  <c r="BE107" i="4"/>
  <c r="BE111" i="4"/>
  <c r="BE122" i="4"/>
  <c r="BE127" i="4"/>
  <c r="BE102" i="5"/>
  <c r="BE356" i="8"/>
  <c r="BE413" i="8"/>
  <c r="BE436" i="8"/>
  <c r="BE446" i="8"/>
  <c r="BE460" i="8"/>
  <c r="BE462" i="8"/>
  <c r="BE130" i="9"/>
  <c r="BE159" i="9"/>
  <c r="BE285" i="9"/>
  <c r="BE137" i="10"/>
  <c r="BE146" i="10"/>
  <c r="BE152" i="10"/>
  <c r="BE100" i="2"/>
  <c r="BE106" i="2"/>
  <c r="BE126" i="2"/>
  <c r="BE142" i="2"/>
  <c r="BE148" i="2"/>
  <c r="BE158" i="2"/>
  <c r="BE164" i="2"/>
  <c r="J52" i="3"/>
  <c r="BE102" i="3"/>
  <c r="BE154" i="3"/>
  <c r="BE98" i="4"/>
  <c r="BE111" i="5"/>
  <c r="BE118" i="5"/>
  <c r="BE127" i="5"/>
  <c r="BE134" i="5"/>
  <c r="BE138" i="5"/>
  <c r="BE114" i="6"/>
  <c r="BE142" i="6"/>
  <c r="BE148" i="6"/>
  <c r="BE150" i="6"/>
  <c r="BE118" i="7"/>
  <c r="BE120" i="7"/>
  <c r="BE124" i="7"/>
  <c r="BE144" i="7"/>
  <c r="BE111" i="8"/>
  <c r="BE115" i="8"/>
  <c r="BE145" i="8"/>
  <c r="BE149" i="8"/>
  <c r="BE151" i="8"/>
  <c r="BE155" i="8"/>
  <c r="BE157" i="8"/>
  <c r="BE176" i="8"/>
  <c r="BE203" i="8"/>
  <c r="BE206" i="8"/>
  <c r="BE220" i="8"/>
  <c r="BE258" i="8"/>
  <c r="BE300" i="8"/>
  <c r="BE329" i="8"/>
  <c r="BE369" i="8"/>
  <c r="BE396" i="8"/>
  <c r="BE221" i="9"/>
  <c r="BE228" i="9"/>
  <c r="BE256" i="9"/>
  <c r="BE264" i="9"/>
  <c r="BE296" i="9"/>
  <c r="BE317" i="9"/>
  <c r="BE338" i="9"/>
  <c r="BE340" i="9"/>
  <c r="BE344" i="9"/>
  <c r="BE347" i="9"/>
  <c r="BE350" i="9"/>
  <c r="BE352" i="9"/>
  <c r="BE109" i="10"/>
  <c r="BE124" i="10"/>
  <c r="F37" i="6"/>
  <c r="BD59" i="1" s="1"/>
  <c r="F34" i="3"/>
  <c r="BA56" i="1" s="1"/>
  <c r="F36" i="9"/>
  <c r="BA63" i="1" s="1"/>
  <c r="F35" i="2"/>
  <c r="BB55" i="1" s="1"/>
  <c r="F36" i="10"/>
  <c r="BC64" i="1"/>
  <c r="F34" i="10"/>
  <c r="BA64" i="1"/>
  <c r="F34" i="4"/>
  <c r="BA57" i="1" s="1"/>
  <c r="F36" i="3"/>
  <c r="BC56" i="1" s="1"/>
  <c r="F36" i="6"/>
  <c r="BC59" i="1" s="1"/>
  <c r="J34" i="4"/>
  <c r="AW57" i="1" s="1"/>
  <c r="F37" i="5"/>
  <c r="BD58" i="1" s="1"/>
  <c r="J34" i="2"/>
  <c r="AW55" i="1" s="1"/>
  <c r="AS54" i="1"/>
  <c r="J36" i="9"/>
  <c r="AW63" i="1" s="1"/>
  <c r="F35" i="5"/>
  <c r="BB58" i="1"/>
  <c r="F36" i="8"/>
  <c r="BC62" i="1" s="1"/>
  <c r="F34" i="5"/>
  <c r="BA58" i="1" s="1"/>
  <c r="J34" i="5"/>
  <c r="AW58" i="1" s="1"/>
  <c r="F37" i="8"/>
  <c r="BD62" i="1" s="1"/>
  <c r="F37" i="9"/>
  <c r="BB63" i="1" s="1"/>
  <c r="F34" i="7"/>
  <c r="BA60" i="1" s="1"/>
  <c r="F35" i="7"/>
  <c r="BB60" i="1" s="1"/>
  <c r="J34" i="6"/>
  <c r="AW59" i="1" s="1"/>
  <c r="J34" i="3"/>
  <c r="AW56" i="1" s="1"/>
  <c r="F37" i="10"/>
  <c r="BD64" i="1" s="1"/>
  <c r="J34" i="7"/>
  <c r="AW60" i="1" s="1"/>
  <c r="J34" i="10"/>
  <c r="AW64" i="1"/>
  <c r="F36" i="4"/>
  <c r="BC57" i="1" s="1"/>
  <c r="F34" i="8"/>
  <c r="BA62" i="1" s="1"/>
  <c r="F36" i="7"/>
  <c r="BC60" i="1" s="1"/>
  <c r="F36" i="5"/>
  <c r="BC58" i="1" s="1"/>
  <c r="F37" i="7"/>
  <c r="BD60" i="1" s="1"/>
  <c r="F34" i="6"/>
  <c r="BA59" i="1" s="1"/>
  <c r="F35" i="8"/>
  <c r="BB62" i="1" s="1"/>
  <c r="F34" i="2"/>
  <c r="BA55" i="1" s="1"/>
  <c r="F35" i="10"/>
  <c r="BB64" i="1" s="1"/>
  <c r="F35" i="3"/>
  <c r="BB56" i="1" s="1"/>
  <c r="F37" i="2"/>
  <c r="BD55" i="1" s="1"/>
  <c r="F35" i="6"/>
  <c r="BB59" i="1"/>
  <c r="F38" i="9"/>
  <c r="BC63" i="1" s="1"/>
  <c r="F39" i="9"/>
  <c r="BD63" i="1"/>
  <c r="F37" i="4"/>
  <c r="BD57" i="1" s="1"/>
  <c r="F36" i="2"/>
  <c r="BC55" i="1" s="1"/>
  <c r="F35" i="4"/>
  <c r="BB57" i="1" s="1"/>
  <c r="F37" i="3"/>
  <c r="BD56" i="1" s="1"/>
  <c r="J34" i="8"/>
  <c r="AW62" i="1" s="1"/>
  <c r="R223" i="9" l="1"/>
  <c r="T223" i="9"/>
  <c r="T85" i="6"/>
  <c r="R84" i="5"/>
  <c r="P84" i="5"/>
  <c r="AU58" i="1"/>
  <c r="P85" i="6"/>
  <c r="AU59" i="1"/>
  <c r="P84" i="2"/>
  <c r="AU55" i="1"/>
  <c r="T95" i="8"/>
  <c r="P84" i="4"/>
  <c r="AU57" i="1" s="1"/>
  <c r="BK84" i="5"/>
  <c r="J84" i="5" s="1"/>
  <c r="J59" i="5" s="1"/>
  <c r="T84" i="3"/>
  <c r="P84" i="3"/>
  <c r="AU56" i="1"/>
  <c r="R84" i="4"/>
  <c r="BK85" i="10"/>
  <c r="J85" i="10"/>
  <c r="J30" i="10" s="1"/>
  <c r="AG64" i="1" s="1"/>
  <c r="T85" i="10"/>
  <c r="T84" i="5"/>
  <c r="T84" i="2"/>
  <c r="P97" i="9"/>
  <c r="AU63" i="1" s="1"/>
  <c r="P84" i="7"/>
  <c r="AU60" i="1" s="1"/>
  <c r="R85" i="6"/>
  <c r="R85" i="10"/>
  <c r="T97" i="9"/>
  <c r="R97" i="9"/>
  <c r="R95" i="8"/>
  <c r="P85" i="10"/>
  <c r="AU64" i="1"/>
  <c r="P95" i="8"/>
  <c r="AU62" i="1"/>
  <c r="R84" i="7"/>
  <c r="BK95" i="8"/>
  <c r="J95" i="8" s="1"/>
  <c r="J59" i="8" s="1"/>
  <c r="BK84" i="3"/>
  <c r="J84" i="3"/>
  <c r="J59" i="3" s="1"/>
  <c r="J85" i="5"/>
  <c r="J60" i="5" s="1"/>
  <c r="BK84" i="2"/>
  <c r="J84" i="2" s="1"/>
  <c r="J30" i="2" s="1"/>
  <c r="AG55" i="1" s="1"/>
  <c r="BK84" i="4"/>
  <c r="J84" i="4"/>
  <c r="J30" i="4" s="1"/>
  <c r="AG57" i="1" s="1"/>
  <c r="BK223" i="9"/>
  <c r="J223" i="9"/>
  <c r="J66" i="9"/>
  <c r="BK85" i="6"/>
  <c r="J85" i="6"/>
  <c r="J59" i="6"/>
  <c r="J86" i="10"/>
  <c r="J60" i="10" s="1"/>
  <c r="J85" i="7"/>
  <c r="J60" i="7"/>
  <c r="J33" i="7"/>
  <c r="AV60" i="1" s="1"/>
  <c r="AT60" i="1" s="1"/>
  <c r="AN60" i="1" s="1"/>
  <c r="F35" i="9"/>
  <c r="AZ63" i="1" s="1"/>
  <c r="J30" i="7"/>
  <c r="AG60" i="1"/>
  <c r="J33" i="4"/>
  <c r="AV57" i="1" s="1"/>
  <c r="AT57" i="1" s="1"/>
  <c r="F33" i="2"/>
  <c r="AZ55" i="1" s="1"/>
  <c r="BA61" i="1"/>
  <c r="AW61" i="1" s="1"/>
  <c r="F33" i="4"/>
  <c r="AZ57" i="1" s="1"/>
  <c r="J33" i="5"/>
  <c r="AV58" i="1" s="1"/>
  <c r="AT58" i="1" s="1"/>
  <c r="J33" i="8"/>
  <c r="AV62" i="1" s="1"/>
  <c r="AT62" i="1" s="1"/>
  <c r="F33" i="3"/>
  <c r="AZ56" i="1" s="1"/>
  <c r="BD61" i="1"/>
  <c r="J33" i="3"/>
  <c r="AV56" i="1" s="1"/>
  <c r="AT56" i="1" s="1"/>
  <c r="F33" i="5"/>
  <c r="AZ58" i="1" s="1"/>
  <c r="J33" i="10"/>
  <c r="AV64" i="1" s="1"/>
  <c r="AT64" i="1" s="1"/>
  <c r="F33" i="8"/>
  <c r="AZ62" i="1" s="1"/>
  <c r="F33" i="10"/>
  <c r="AZ64" i="1" s="1"/>
  <c r="BB61" i="1"/>
  <c r="AX61" i="1" s="1"/>
  <c r="J33" i="2"/>
  <c r="AV55" i="1" s="1"/>
  <c r="AT55" i="1" s="1"/>
  <c r="J33" i="6"/>
  <c r="AV59" i="1" s="1"/>
  <c r="AT59" i="1" s="1"/>
  <c r="F33" i="6"/>
  <c r="AZ59" i="1" s="1"/>
  <c r="J35" i="9"/>
  <c r="AV63" i="1" s="1"/>
  <c r="AT63" i="1" s="1"/>
  <c r="BC61" i="1"/>
  <c r="AY61" i="1" s="1"/>
  <c r="F33" i="7"/>
  <c r="AZ60" i="1" s="1"/>
  <c r="J39" i="4" l="1"/>
  <c r="J39" i="10"/>
  <c r="J39" i="2"/>
  <c r="J39" i="7"/>
  <c r="BK97" i="9"/>
  <c r="J97" i="9"/>
  <c r="J63" i="9"/>
  <c r="J59" i="2"/>
  <c r="AN55" i="1"/>
  <c r="J59" i="4"/>
  <c r="J59" i="10"/>
  <c r="AN64" i="1"/>
  <c r="AN57" i="1"/>
  <c r="BC54" i="1"/>
  <c r="AY54" i="1" s="1"/>
  <c r="AU61" i="1"/>
  <c r="AU54" i="1" s="1"/>
  <c r="BD54" i="1"/>
  <c r="W33" i="1" s="1"/>
  <c r="J30" i="3"/>
  <c r="AG56" i="1" s="1"/>
  <c r="AN56" i="1" s="1"/>
  <c r="J30" i="5"/>
  <c r="AG58" i="1"/>
  <c r="AN58" i="1" s="1"/>
  <c r="BA54" i="1"/>
  <c r="W30" i="1" s="1"/>
  <c r="AZ61" i="1"/>
  <c r="AV61" i="1" s="1"/>
  <c r="AT61" i="1" s="1"/>
  <c r="J30" i="6"/>
  <c r="AG59" i="1" s="1"/>
  <c r="AN59" i="1" s="1"/>
  <c r="BB54" i="1"/>
  <c r="AX54" i="1" s="1"/>
  <c r="J30" i="8"/>
  <c r="AG62" i="1" s="1"/>
  <c r="AN62" i="1" s="1"/>
  <c r="J39" i="3" l="1"/>
  <c r="J39" i="8"/>
  <c r="J39" i="6"/>
  <c r="J39" i="5"/>
  <c r="AZ54" i="1"/>
  <c r="W29" i="1" s="1"/>
  <c r="AW54" i="1"/>
  <c r="AK30" i="1" s="1"/>
  <c r="W31" i="1"/>
  <c r="W32" i="1"/>
  <c r="J32" i="9"/>
  <c r="AG63" i="1"/>
  <c r="AN63" i="1"/>
  <c r="J41" i="9" l="1"/>
  <c r="AV54" i="1"/>
  <c r="AK29" i="1" s="1"/>
  <c r="AG61" i="1"/>
  <c r="AN61" i="1"/>
  <c r="AG54" i="1" l="1"/>
  <c r="AK26" i="1"/>
  <c r="AK35" i="1" s="1"/>
  <c r="AT54" i="1"/>
  <c r="AN54" i="1" l="1"/>
</calcChain>
</file>

<file path=xl/sharedStrings.xml><?xml version="1.0" encoding="utf-8"?>
<sst xmlns="http://schemas.openxmlformats.org/spreadsheetml/2006/main" count="12705" uniqueCount="1165">
  <si>
    <t>Export Komplet</t>
  </si>
  <si>
    <t>VZ</t>
  </si>
  <si>
    <t>2.0</t>
  </si>
  <si>
    <t/>
  </si>
  <si>
    <t>False</t>
  </si>
  <si>
    <t>{d101ee82-768f-4bed-a214-e0a9b7fb0eb2}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</si>
  <si>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</si>
  <si>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</si>
  <si>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</si>
  <si>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</si>
  <si>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</si>
  <si>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</si>
  <si>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</si>
  <si>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</si>
  <si>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</si>
  <si>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2026_07_14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</si>
  <si>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</si>
  <si>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</si>
  <si>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Klimatizační jednotky pro vybrané prostory obvodu OŘ HK</t>
  </si>
  <si>
    <t>KSO:</t>
  </si>
  <si>
    <t>CC-CZ:</t>
  </si>
  <si>
    <t>Místo:</t>
  </si>
  <si>
    <t>OŘ HK</t>
  </si>
  <si>
    <t>Datum: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</si>
  <si>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</si>
  <si>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</si>
  <si>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</si>
  <si>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</si>
  <si>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</si>
  <si>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</si>
  <si>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</si>
  <si>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</si>
  <si>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</si>
  <si>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</si>
  <si>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</si>
  <si>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</si>
  <si>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</si>
  <si>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</si>
  <si>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</si>
  <si>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</si>
  <si>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</si>
  <si>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</si>
  <si>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</si>
  <si>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</si>
  <si>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</si>
  <si>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</si>
  <si>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</si>
  <si>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</si>
  <si>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</si>
  <si>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</si>
  <si>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</si>
  <si>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</si>
  <si>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</si>
  <si>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</si>
  <si>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</si>
  <si>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</si>
  <si>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</si>
  <si>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</si>
  <si>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</si>
  <si>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</si>
  <si>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</si>
  <si>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</si>
  <si>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</si>
  <si>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</si>
  <si>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</si>
  <si>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</si>
  <si>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</si>
  <si>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</si>
  <si>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</si>
  <si>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</si>
  <si>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</si>
  <si>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</si>
  <si>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</si>
  <si>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</si>
  <si>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Objekt1</t>
  </si>
  <si>
    <t>SO-01_VB žst. Hradec Králové</t>
  </si>
  <si>
    <t>STA</t>
  </si>
  <si>
    <t>1</t>
  </si>
  <si>
    <t>{d875fe9c-32b3-4010-8244-a292b044ed5c}</t>
  </si>
  <si>
    <t>2</t>
  </si>
  <si>
    <t>Objekt2</t>
  </si>
  <si>
    <t>SO-02_VB žst. Předměřice nad Labem</t>
  </si>
  <si>
    <t>{29eabbea-923a-440c-9143-b6bef2b53708}</t>
  </si>
  <si>
    <t>Objekt3</t>
  </si>
  <si>
    <t>SO-03_VB žst. Smiřice</t>
  </si>
  <si>
    <t>{d9d8503b-cad3-4362-a4ee-fcffd12e9589}</t>
  </si>
  <si>
    <t>Objekt4</t>
  </si>
  <si>
    <t>SO-04_VB žst. Choťovice</t>
  </si>
  <si>
    <t>{9e8c72eb-b5fd-4c55-af4a-12db297afb9f}</t>
  </si>
  <si>
    <t>Objekt5</t>
  </si>
  <si>
    <t>SO-05_VB žst. Červený Kostelec</t>
  </si>
  <si>
    <t>{1c2ed324-a27f-4bb4-89f1-1d55bb64d04b}</t>
  </si>
  <si>
    <t>Objekt6</t>
  </si>
  <si>
    <t>SO-06_VB žst. Česká Skalice</t>
  </si>
  <si>
    <t>{8431668b-c595-4d29-adde-dc5c5fd9bb0b}</t>
  </si>
  <si>
    <t>Objekt7</t>
  </si>
  <si>
    <t>SO-07_VB žst. Liberec</t>
  </si>
  <si>
    <t>{c27244b1-3d0e-4997-9b21-202b2bb61e5c}</t>
  </si>
  <si>
    <t>Soupis</t>
  </si>
  <si>
    <t>###NOINSERT###</t>
  </si>
  <si>
    <t>Objekt7e</t>
  </si>
  <si>
    <t>SO-07 elektro_VB žst Liberec</t>
  </si>
  <si>
    <t>{c0253580-fe7c-4ad9-948d-9e5fcf56137e}</t>
  </si>
  <si>
    <t>Objekt8</t>
  </si>
  <si>
    <t>SO-08_Centrální sklad Hradec Králové</t>
  </si>
  <si>
    <t>{895cacf9-ef10-4c27-b0f4-ac798b850cc8}</t>
  </si>
  <si>
    <t>KRYCÍ LIST SOUPISU PRACÍ</t>
  </si>
  <si>
    <t>Objekt:</t>
  </si>
  <si>
    <t>Objekt1 - SO-01_VB žst. Hradec Králové</t>
  </si>
  <si>
    <t>Hradec Králové</t>
  </si>
  <si>
    <t>REKAPITULACE ČLENĚNÍ SOUPISU PRACÍ</t>
  </si>
  <si>
    <t>Kód dílu - Popis</t>
  </si>
  <si>
    <t>Cena celkem [CZK]</t>
  </si>
  <si>
    <t>-1</t>
  </si>
  <si>
    <t>D1 - Chlazení</t>
  </si>
  <si>
    <t>D2 - Elektro</t>
  </si>
  <si>
    <t>D3 - Stavba</t>
  </si>
  <si>
    <t>D4 - ZTI</t>
  </si>
  <si>
    <t>D5 -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</si>
  <si>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</si>
  <si>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</si>
  <si>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</si>
  <si>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</si>
  <si>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</si>
  <si>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</si>
  <si>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</si>
  <si>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</si>
  <si>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</si>
  <si>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</si>
  <si>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</si>
  <si>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</si>
  <si>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</si>
  <si>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</si>
  <si>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Chlazení</t>
  </si>
  <si>
    <t>ROZPOCET</t>
  </si>
  <si>
    <t>K</t>
  </si>
  <si>
    <t>Pol1.R</t>
  </si>
  <si>
    <t>Venkovní kondenzační jednotka systému split, pro chladivo R32, pro chladící výkon Qchl= 2,5 kW, Hladinu akustického výkonu Lw=65 dBA, hmotnost do 40 kg, délka rozvodu chladiva do 30 m. EER= 4,3 SEER= 7,0  set venkovní a vnitřní jednotky vč infraovladače</t>
  </si>
  <si>
    <t>ks</t>
  </si>
  <si>
    <t>4</t>
  </si>
  <si>
    <t>PP</t>
  </si>
  <si>
    <t>Venkovní kondenzační jednotka systému split, pro chladivo R32, pro chladící výkon Qchl= 2,5 kW, Hladinu akustického výkonu Lw=65 dBA, hmotnost do 40 kg, délka rozvodu chladiva do 30 m. EER= 4,3 SEER= 7,0 set venkovní a vnitřní jednotky vč infraovladače</t>
  </si>
  <si>
    <t>Pol2.R</t>
  </si>
  <si>
    <t>Vnitřní nástěnná klimatizační jednotka systému split, pro chladivo R32, Chladící výkon Qchl=2,5 kW, maximální hladina akustického výkonu Lw= 54 dBA, SEER= 7,0  v ceně setu</t>
  </si>
  <si>
    <t>Vnitřní nástěnná klimatizační jednotka systému split, pro chladivo R32, Chladící výkon Qchl=2,5 kW, maximální hladina akustického výkonu Lw= 54 dBA, SEER= 7,0 v ceně setu</t>
  </si>
  <si>
    <t>3</t>
  </si>
  <si>
    <t>Pol3.R</t>
  </si>
  <si>
    <t>Chladivové Cu potrubí 6,35 x 12,7 mm (pár), vč. chladiva, tvarovek, tepelně parotěsné izolace, montážního a závěsového materiálu a vč. propojovacího komunikačního kabelu a ochranné krycí lišty</t>
  </si>
  <si>
    <t>bm</t>
  </si>
  <si>
    <t>6</t>
  </si>
  <si>
    <t>Pol4.R</t>
  </si>
  <si>
    <t>Prostupová taška pro průnik střešní krytinou</t>
  </si>
  <si>
    <t>8</t>
  </si>
  <si>
    <t>5</t>
  </si>
  <si>
    <t>Pol5.R</t>
  </si>
  <si>
    <t>Konstrukce pro uložení venkovní jednotky ze systémových profilů</t>
  </si>
  <si>
    <t>10</t>
  </si>
  <si>
    <t>Pol6.R</t>
  </si>
  <si>
    <t>Antivibrační podložky</t>
  </si>
  <si>
    <t>7</t>
  </si>
  <si>
    <t>Pol7.R</t>
  </si>
  <si>
    <t>Doplnění chladiva R32</t>
  </si>
  <si>
    <t>kg</t>
  </si>
  <si>
    <t>14</t>
  </si>
  <si>
    <t>Pol8.R</t>
  </si>
  <si>
    <t>Infraovladač v ceně setu</t>
  </si>
  <si>
    <t>16</t>
  </si>
  <si>
    <t>9</t>
  </si>
  <si>
    <t>Pol9.R</t>
  </si>
  <si>
    <t>Montážní a spojovací materiál</t>
  </si>
  <si>
    <t>kpl</t>
  </si>
  <si>
    <t>18</t>
  </si>
  <si>
    <t>Pol10.R</t>
  </si>
  <si>
    <t>Tlaková zkouška, vakuování potrubí, zprovoznění a zaregulování</t>
  </si>
  <si>
    <t>20</t>
  </si>
  <si>
    <t>11</t>
  </si>
  <si>
    <t>Pol11.R</t>
  </si>
  <si>
    <t>Ochraný uzavřený plechový žlab pro rozvod na půdě</t>
  </si>
  <si>
    <t>22</t>
  </si>
  <si>
    <t>D2</t>
  </si>
  <si>
    <t>Elektro</t>
  </si>
  <si>
    <t>Pol12.R</t>
  </si>
  <si>
    <t>Úprava stávajícího rozvadeče v klimatizované místnosti OP03, osazení nových jistících prvků, vypínání rozvaděče při úpravách, odpojení stávajících kabelů, popis jističe montáž nového jističe 230 V/ 10 A/ typ C  včetně kabelu a spojovacího materiálu</t>
  </si>
  <si>
    <t>24</t>
  </si>
  <si>
    <t>Úprava stávajícího rozvadeče v klimatizované místnosti OP03, osazení nových jistících prvků, vypínání rozvaděče při úpravách, odpojení stávajících kabelů, popis jističe montáž nového jističe 230 V/ 10 A/ typ C včetně kabelu a spojovacího materiálu</t>
  </si>
  <si>
    <t>13</t>
  </si>
  <si>
    <t>Pol13.R</t>
  </si>
  <si>
    <t>Kabel napájecí CYKY 3Jx2,5 mm, včetně spojovacího materiálu a ochranné lišty</t>
  </si>
  <si>
    <t>26</t>
  </si>
  <si>
    <t>Pol14.R</t>
  </si>
  <si>
    <t>Zjišťování stávajícího stavu elektrorozvodů, úpravy elektroinstalace vč. uzemnění a ochranného pospojování pro zachování provozu</t>
  </si>
  <si>
    <t>28</t>
  </si>
  <si>
    <t>15</t>
  </si>
  <si>
    <t>Pol15.R</t>
  </si>
  <si>
    <t>Výchozí revize vč. revizní zprávy a komplexních zkoušek  (UTZ)</t>
  </si>
  <si>
    <t>30</t>
  </si>
  <si>
    <t>Výchozí revize vč. revizní zprávy a komplexních zkoušek (UTZ)</t>
  </si>
  <si>
    <t>Pol16.R</t>
  </si>
  <si>
    <t>32</t>
  </si>
  <si>
    <t>D3</t>
  </si>
  <si>
    <t>Stavba</t>
  </si>
  <si>
    <t>17</t>
  </si>
  <si>
    <t>Pol17.R</t>
  </si>
  <si>
    <t>Zajištění ochrany interiéru během montážních prací – zakrytí podlah, nábytku a ostatních ploch v prostoru instalace vnitřní jednotky klimatizace za účelem omezení prašnosti a znečištění. Včetně použití ochranných folií.</t>
  </si>
  <si>
    <t>34</t>
  </si>
  <si>
    <t>Pol18.R</t>
  </si>
  <si>
    <t>Prostupy stěnou do venkovního a vnitřního prostoru, včetně ochranné trubky a dotěsnění do tl. 0,6 m</t>
  </si>
  <si>
    <t>36</t>
  </si>
  <si>
    <t>19</t>
  </si>
  <si>
    <t>Pol19.R</t>
  </si>
  <si>
    <t>Pomocné stavební přípomoce</t>
  </si>
  <si>
    <t>38</t>
  </si>
  <si>
    <t>Pol20.R</t>
  </si>
  <si>
    <t>Vyčištění dotčených prostor po ukočení stavební činnosti před předáním k užívání</t>
  </si>
  <si>
    <t>40</t>
  </si>
  <si>
    <t>D4</t>
  </si>
  <si>
    <t>ZTI</t>
  </si>
  <si>
    <t>Pol21.R</t>
  </si>
  <si>
    <t>Odvod kondenzátu z vnitřních jednotek – zápachová uzávěrka DN 32, přechodka DN 16/32, pryžová hadice, napojení na vnitřní kanalizaci</t>
  </si>
  <si>
    <t>42</t>
  </si>
  <si>
    <t>Pol22.R</t>
  </si>
  <si>
    <t>Vedení kondenzátu – potrubí PP DN 32 včetně tvarovek, upevnění, zakončení výpustí DN 40 a zakrytí vedení krycími lištami nebo kanály</t>
  </si>
  <si>
    <t>44</t>
  </si>
  <si>
    <t>23</t>
  </si>
  <si>
    <t>Pol23.R</t>
  </si>
  <si>
    <t>Pomocný a montážní materiál – objímky, úchyty, těsnění, spojky, šrouby, pásky apod., potřebné k úplné funkční montáži systému</t>
  </si>
  <si>
    <t>46</t>
  </si>
  <si>
    <t>Pol24.R</t>
  </si>
  <si>
    <t>Zkouška těsnosti potrubí kanalizace vodou do DN 125</t>
  </si>
  <si>
    <t>48</t>
  </si>
  <si>
    <t>D5</t>
  </si>
  <si>
    <t>Ostatní</t>
  </si>
  <si>
    <t>25</t>
  </si>
  <si>
    <t>Pol25.R</t>
  </si>
  <si>
    <t>koordinace s profesemi a provozní činností investora</t>
  </si>
  <si>
    <t>50</t>
  </si>
  <si>
    <t>Pol26.R</t>
  </si>
  <si>
    <t>Ekologická likvidace demontovaného materiálu a odpadů</t>
  </si>
  <si>
    <t>52</t>
  </si>
  <si>
    <t>27</t>
  </si>
  <si>
    <t>Pol27.R</t>
  </si>
  <si>
    <t>Komplexní zkoušky</t>
  </si>
  <si>
    <t>54</t>
  </si>
  <si>
    <t>Pol28.R</t>
  </si>
  <si>
    <t>Protokoly o zprovoznění a zkouškách</t>
  </si>
  <si>
    <t>56</t>
  </si>
  <si>
    <t>29</t>
  </si>
  <si>
    <t>Pol29.R</t>
  </si>
  <si>
    <t>Štítky a značení</t>
  </si>
  <si>
    <t>58</t>
  </si>
  <si>
    <t>Pol30.R</t>
  </si>
  <si>
    <t>Předávací dokumentace díla</t>
  </si>
  <si>
    <t>60</t>
  </si>
  <si>
    <t>31</t>
  </si>
  <si>
    <t>Pol31.R</t>
  </si>
  <si>
    <t>Dokumentace skutečného stavu</t>
  </si>
  <si>
    <t>62</t>
  </si>
  <si>
    <t>Pol32.R</t>
  </si>
  <si>
    <t>Kompletační činnost</t>
  </si>
  <si>
    <t>64</t>
  </si>
  <si>
    <t>33</t>
  </si>
  <si>
    <t>Pol33.R</t>
  </si>
  <si>
    <t>Pomocné konstrukce</t>
  </si>
  <si>
    <t>66</t>
  </si>
  <si>
    <t>Pol34.R</t>
  </si>
  <si>
    <t>Ostatní montážní a demontážní práce výše neuvedené nezbytné pro zajištění komplexní dodávky díla</t>
  </si>
  <si>
    <t>68</t>
  </si>
  <si>
    <t>35</t>
  </si>
  <si>
    <t>Pol35.R</t>
  </si>
  <si>
    <t>Zaškolení obsluhy</t>
  </si>
  <si>
    <t>70</t>
  </si>
  <si>
    <t>Pol36.R</t>
  </si>
  <si>
    <t>Doprava, přesun materiálu</t>
  </si>
  <si>
    <t>72</t>
  </si>
  <si>
    <t>37</t>
  </si>
  <si>
    <t>Pol37.R</t>
  </si>
  <si>
    <t>Montážní mechanismy, Plošiny a lešení</t>
  </si>
  <si>
    <t>74</t>
  </si>
  <si>
    <t>Pol40.R</t>
  </si>
  <si>
    <t>Provozní vlivy</t>
  </si>
  <si>
    <t>80</t>
  </si>
  <si>
    <t>39</t>
  </si>
  <si>
    <t>Pol41.R</t>
  </si>
  <si>
    <t>Průzkumné práce</t>
  </si>
  <si>
    <t>82</t>
  </si>
  <si>
    <t>Pol42.R</t>
  </si>
  <si>
    <t>Zařízení stanoviště</t>
  </si>
  <si>
    <t>84</t>
  </si>
  <si>
    <t>Objekt2 - SO-02_VB žst. Předměřice nad Labem</t>
  </si>
  <si>
    <t>Předměřice nad Labem</t>
  </si>
  <si>
    <t>Pol43.R</t>
  </si>
  <si>
    <t>Kryt s ochranným kovovým mřížováním pro venkovní kondenzační jednotku, včetně příslušenství</t>
  </si>
  <si>
    <t>Pol44.R</t>
  </si>
  <si>
    <t>Pol45.R</t>
  </si>
  <si>
    <t>Prostupy stěnou do venkovního a vnitřního prostoru, včetně ochranné trubky a dotěsnění do tl. 0,6m</t>
  </si>
  <si>
    <t>78</t>
  </si>
  <si>
    <t>Objekt3 - SO-03_VB žst. Smiřice</t>
  </si>
  <si>
    <t>Smiřice</t>
  </si>
  <si>
    <t>Pol46.R</t>
  </si>
  <si>
    <t>Prostupy stěnou do venkovního nebo vnitřního prostoru, včetně ochranné trubky a dotěsnění do tl. 0,6 m</t>
  </si>
  <si>
    <t>Pol47.R</t>
  </si>
  <si>
    <t>Plechová ochranná stříška nad venkovní jednotku</t>
  </si>
  <si>
    <t>Pol48.R</t>
  </si>
  <si>
    <t>Objekt4 - SO-04_VB žst. Choťovice</t>
  </si>
  <si>
    <t>Choťovice</t>
  </si>
  <si>
    <t>Pol49.R</t>
  </si>
  <si>
    <t>Konstrukce pro uložení venkovní jednotky na fasádu</t>
  </si>
  <si>
    <t>Pol50.R</t>
  </si>
  <si>
    <t>Pol51.R</t>
  </si>
  <si>
    <t>Koordinace s profesemi a provozní činností investora</t>
  </si>
  <si>
    <t>Pol52.R</t>
  </si>
  <si>
    <t>Pol53.R</t>
  </si>
  <si>
    <t>76</t>
  </si>
  <si>
    <t>Pol54.R</t>
  </si>
  <si>
    <t>Objekt5 - SO-05_VB žst. Červený Kostelec</t>
  </si>
  <si>
    <t>Červený Kostelec</t>
  </si>
  <si>
    <t>D3 - Celkem zařízení - Elektro</t>
  </si>
  <si>
    <t>D4 - Stavba</t>
  </si>
  <si>
    <t>D5 - ZTI</t>
  </si>
  <si>
    <t>D6 - Ostatní</t>
  </si>
  <si>
    <t>Pol55.R</t>
  </si>
  <si>
    <t>Kryt s ochranným kovovým mřížováním</t>
  </si>
  <si>
    <t>Pol56.R</t>
  </si>
  <si>
    <t>Nosná konstrukce ze systémových profilů</t>
  </si>
  <si>
    <t>Celkem zařízení - Elektro</t>
  </si>
  <si>
    <t>Pol57.R</t>
  </si>
  <si>
    <t>Zpřístupnění trasy pro potrubí v kazetovém podhledu – demontáž a následná montáž kazet podhledu, do 20 m2</t>
  </si>
  <si>
    <t>D6</t>
  </si>
  <si>
    <t>Pol58.R</t>
  </si>
  <si>
    <t>Pol59.R</t>
  </si>
  <si>
    <t>Pol60.R</t>
  </si>
  <si>
    <t>Objekt6 - SO-06_VB žst. Česká Skalice</t>
  </si>
  <si>
    <t>Česká Skalice</t>
  </si>
  <si>
    <t>Pol61.R</t>
  </si>
  <si>
    <t>Pol62.R</t>
  </si>
  <si>
    <t>Pol63.R</t>
  </si>
  <si>
    <t>Objekt7 - SO-07_VB žst. Liberec</t>
  </si>
  <si>
    <t>Liberec</t>
  </si>
  <si>
    <t>D1 - Chlazení 2.np SEE</t>
  </si>
  <si>
    <t>D2 - Chlazení 2.np SPS</t>
  </si>
  <si>
    <t>D3 - Chlazení 2.np SPS 2</t>
  </si>
  <si>
    <t>D4 - Chlazení 3.np SSZT</t>
  </si>
  <si>
    <t>D5 - Chlazení 3.np SSZT 2</t>
  </si>
  <si>
    <t>D6 - Chlazení 2.np PO</t>
  </si>
  <si>
    <t>D7 - Chlazení 3.np PO 2</t>
  </si>
  <si>
    <t>D8 - Chlazení 2.np PO 3</t>
  </si>
  <si>
    <t>D9 - Chlazení 3.np ST</t>
  </si>
  <si>
    <t>D10 - Chlazení 3.np PO</t>
  </si>
  <si>
    <t>D11 - Chlazení 2.np ST</t>
  </si>
  <si>
    <t>D12 - Chlazení 2.np SMT</t>
  </si>
  <si>
    <t>D13 - Chlazení 4.np ST2</t>
  </si>
  <si>
    <t>D14 - ZTI - odvody kondenzátů</t>
  </si>
  <si>
    <t>D15 - Stavba - pomocné práce</t>
  </si>
  <si>
    <t>D16 - Ostatní</t>
  </si>
  <si>
    <t>Chlazení 2.np SEE</t>
  </si>
  <si>
    <t>Pol64.R</t>
  </si>
  <si>
    <t>Venkovní kondenzační jednotka systému multisplit, pro chladivo R32, pro jmenovitý chladící výkon Qchl= 8,2 kW, Hladinu akustického výkonu Lw=70 dB(A), hmotnost do 70 kg, součtová délka rozvodu chladiva min. do 80m, max. délka potrubí jedné větve min. 30 m</t>
  </si>
  <si>
    <t>Venkovní kondenzační jednotka systému multisplit, pro chladivo R32, pro jmenovitý chladící výkon Qchl= 8,2 kW, Hladinu akustického výkonu Lw=70 dB(A), hmotnost do 70 kg, součtová délka rozvodu chladiva min. do 80m, max. délka potrubí jedné větve min. 30 m, SEER=min. 7,0</t>
  </si>
  <si>
    <t>Pol65.R</t>
  </si>
  <si>
    <t>Vnitřní nástěnná klimatizační jednotka systému multisplit, pro chladivo R32, Chladící výkon min. Qchl=2,6 kW, maximální hladina akustického výkonu Lw= 54 dB(A), vč. infraovladače</t>
  </si>
  <si>
    <t>Pol66.R</t>
  </si>
  <si>
    <t>Vnitřní nástěnná klimatizační jednotka systému multisplit, pro chladivo R32, Chladící výkon min. Qchl=3,5 kW, maximální hladina akustického výkonu Lw= 55 dB(A), vč. infraovladače</t>
  </si>
  <si>
    <t>Pol67.R</t>
  </si>
  <si>
    <t>Chladivové Cu potrubí 6,35 x 9,53 mm (pár), vč. chladiva, tvarovek, tepelně parotěsné izolace, montážního a závěsového materiálu a vč. propojovacího komunikačního kabelu a ochranné krycí lišty</t>
  </si>
  <si>
    <t>Pol68.R</t>
  </si>
  <si>
    <t>Konstrukce pro zavěšení venkovní jednotky na fasádu, tvořená párovanými ocelovými konzolami, opatřená žárovým zinkováním a příslušenstvím k montáži.</t>
  </si>
  <si>
    <t>Pol69.R</t>
  </si>
  <si>
    <t>Pol70.R</t>
  </si>
  <si>
    <t>Infraovladač v ceně vnitřní jednotky</t>
  </si>
  <si>
    <t>Pol71.R</t>
  </si>
  <si>
    <t>Pol72.R</t>
  </si>
  <si>
    <t>Chlazení 2.np SPS</t>
  </si>
  <si>
    <t>Pol73.R</t>
  </si>
  <si>
    <t>Chlazení 2.np SPS 2</t>
  </si>
  <si>
    <t>Pol74.R</t>
  </si>
  <si>
    <t>Chlazení 3.np SSZT</t>
  </si>
  <si>
    <t>Pol75.R</t>
  </si>
  <si>
    <t>Venkovní kondenzační jednotka systému multisplit, pro chladivo R32, pro jmenovitý chladící výkon Qchl= 7,9 kW, Hladinu akustického výkonu Lw=68 dB(A), hmotnost do 55 kg, součtová délka rozvodu chladiva min. do 60m, max. délka potrubí jedné větve min. 30 m</t>
  </si>
  <si>
    <t>Venkovní kondenzační jednotka systému multisplit, pro chladivo R32, pro jmenovitý chladící výkon Qchl= 7,9 kW, Hladinu akustického výkonu Lw=68 dB(A), hmotnost do 55 kg, součtová délka rozvodu chladiva min. do 60m, max. délka potrubí jedné větve min. 30 m, SEER=min. 6,1</t>
  </si>
  <si>
    <t>Pol76.R</t>
  </si>
  <si>
    <t>41</t>
  </si>
  <si>
    <t>Chlazení 3.np SSZT 2</t>
  </si>
  <si>
    <t>43</t>
  </si>
  <si>
    <t>Pol77.R</t>
  </si>
  <si>
    <t>Vnitřní kazetová klimatizační jednotka systému multisplit, pro chladivo R32, Chladící výkon min. Qchl=5,3 kW, maximální hladina akustického výkonu Lw= 58 dB(A), vč. infraovladače</t>
  </si>
  <si>
    <t>86</t>
  </si>
  <si>
    <t>88</t>
  </si>
  <si>
    <t>45</t>
  </si>
  <si>
    <t>90</t>
  </si>
  <si>
    <t>92</t>
  </si>
  <si>
    <t>47</t>
  </si>
  <si>
    <t>94</t>
  </si>
  <si>
    <t>96</t>
  </si>
  <si>
    <t>49</t>
  </si>
  <si>
    <t>98</t>
  </si>
  <si>
    <t>100</t>
  </si>
  <si>
    <t>51</t>
  </si>
  <si>
    <t>102</t>
  </si>
  <si>
    <t>104</t>
  </si>
  <si>
    <t>Chlazení 2.np PO</t>
  </si>
  <si>
    <t>53</t>
  </si>
  <si>
    <t>Pol78.R</t>
  </si>
  <si>
    <t xml:space="preserve">Venkovní kondenzační jednotka systému multisplit, pro chladivo R32, pro jmenovitý chladící výkon Qchl= 10,6 kW, Hladinu akustického výkonu Lw=70 dB(A), hmotnost do 80 kg, součtová délka rozvodu chladiva min. do 80m, max. délka potrubí jedné větve min. 30 </t>
  </si>
  <si>
    <t>106</t>
  </si>
  <si>
    <t>Venkovní kondenzační jednotka systému multisplit, pro chladivo R32, pro jmenovitý chladící výkon Qchl= 10,6 kW, Hladinu akustického výkonu Lw=70 dB(A), hmotnost do 80 kg, součtová délka rozvodu chladiva min. do 80m, max. délka potrubí jedné větve min. 30 m, SEER=min. 6,5</t>
  </si>
  <si>
    <t>108</t>
  </si>
  <si>
    <t>55</t>
  </si>
  <si>
    <t>110</t>
  </si>
  <si>
    <t>112</t>
  </si>
  <si>
    <t>57</t>
  </si>
  <si>
    <t>114</t>
  </si>
  <si>
    <t>116</t>
  </si>
  <si>
    <t>59</t>
  </si>
  <si>
    <t>118</t>
  </si>
  <si>
    <t>120</t>
  </si>
  <si>
    <t>61</t>
  </si>
  <si>
    <t>122</t>
  </si>
  <si>
    <t>Pol79.R</t>
  </si>
  <si>
    <t>124</t>
  </si>
  <si>
    <t>63</t>
  </si>
  <si>
    <t>126</t>
  </si>
  <si>
    <t>128</t>
  </si>
  <si>
    <t>D7</t>
  </si>
  <si>
    <t>Chlazení 3.np PO 2</t>
  </si>
  <si>
    <t>65</t>
  </si>
  <si>
    <t>130</t>
  </si>
  <si>
    <t>132</t>
  </si>
  <si>
    <t>67</t>
  </si>
  <si>
    <t>134</t>
  </si>
  <si>
    <t>136</t>
  </si>
  <si>
    <t>69</t>
  </si>
  <si>
    <t>138</t>
  </si>
  <si>
    <t>140</t>
  </si>
  <si>
    <t>71</t>
  </si>
  <si>
    <t>142</t>
  </si>
  <si>
    <t>144</t>
  </si>
  <si>
    <t>73</t>
  </si>
  <si>
    <t>146</t>
  </si>
  <si>
    <t>148</t>
  </si>
  <si>
    <t>75</t>
  </si>
  <si>
    <t>150</t>
  </si>
  <si>
    <t>D8</t>
  </si>
  <si>
    <t>Chlazení 2.np PO 3</t>
  </si>
  <si>
    <t>152</t>
  </si>
  <si>
    <t>77</t>
  </si>
  <si>
    <t>154</t>
  </si>
  <si>
    <t>156</t>
  </si>
  <si>
    <t>79</t>
  </si>
  <si>
    <t>158</t>
  </si>
  <si>
    <t>160</t>
  </si>
  <si>
    <t>81</t>
  </si>
  <si>
    <t>162</t>
  </si>
  <si>
    <t>164</t>
  </si>
  <si>
    <t>83</t>
  </si>
  <si>
    <t>166</t>
  </si>
  <si>
    <t>168</t>
  </si>
  <si>
    <t>85</t>
  </si>
  <si>
    <t>170</t>
  </si>
  <si>
    <t>172</t>
  </si>
  <si>
    <t>D9</t>
  </si>
  <si>
    <t>Chlazení 3.np ST</t>
  </si>
  <si>
    <t>87</t>
  </si>
  <si>
    <t>Pol80.R</t>
  </si>
  <si>
    <t>Venkovní kondenzační jednotka systému multisplit, pro chladivo R32, pro jmenovitý chladící výkon Qchl= 6,2 kW, Hladinu akustického výkonu Lw=66 dB(A), hmotnost do 50 kg, součtová délka rozvodu chladiva min. do 60m, max. délka potrubí jedné větve min. 30 m</t>
  </si>
  <si>
    <t>174</t>
  </si>
  <si>
    <t>Venkovní kondenzační jednotka systému multisplit, pro chladivo R32, pro jmenovitý chladící výkon Qchl= 6,2 kW, Hladinu akustického výkonu Lw=66 dB(A), hmotnost do 50 kg, součtová délka rozvodu chladiva min. do 60m, max. délka potrubí jedné větve min. 30 m, SEER=min. 6,4</t>
  </si>
  <si>
    <t>176</t>
  </si>
  <si>
    <t>89</t>
  </si>
  <si>
    <t>178</t>
  </si>
  <si>
    <t>180</t>
  </si>
  <si>
    <t>91</t>
  </si>
  <si>
    <t>182</t>
  </si>
  <si>
    <t>184</t>
  </si>
  <si>
    <t>93</t>
  </si>
  <si>
    <t>186</t>
  </si>
  <si>
    <t>Pol81.R</t>
  </si>
  <si>
    <t>188</t>
  </si>
  <si>
    <t>95</t>
  </si>
  <si>
    <t>190</t>
  </si>
  <si>
    <t>192</t>
  </si>
  <si>
    <t>D10</t>
  </si>
  <si>
    <t>Chlazení 3.np PO</t>
  </si>
  <si>
    <t>97</t>
  </si>
  <si>
    <t>Pol82.R</t>
  </si>
  <si>
    <t xml:space="preserve">Venkovní kondenzační jednotka systému multisplit, pro chladivo R32, pro jmenovitý chladící výkon Qchl= 4,1 kW, Hladinu akustického výkonu Lw=65 dB(A), hmotnost do 35 kg, součtová délka rozvodu chladiva min. do 40 m, max. délka potrubí jedné větve min. 25 </t>
  </si>
  <si>
    <t>194</t>
  </si>
  <si>
    <t>Venkovní kondenzační jednotka systému multisplit, pro chladivo R32, pro jmenovitý chladící výkon Qchl= 4,1 kW, Hladinu akustického výkonu Lw=65 dB(A), hmotnost do 35 kg, součtová délka rozvodu chladiva min. do 40 m, max. délka potrubí jedné větve min. 25 m, SEER=min. 6,8</t>
  </si>
  <si>
    <t>196</t>
  </si>
  <si>
    <t>99</t>
  </si>
  <si>
    <t>198</t>
  </si>
  <si>
    <t>200</t>
  </si>
  <si>
    <t>101</t>
  </si>
  <si>
    <t>202</t>
  </si>
  <si>
    <t>204</t>
  </si>
  <si>
    <t>103</t>
  </si>
  <si>
    <t>206</t>
  </si>
  <si>
    <t>208</t>
  </si>
  <si>
    <t>105</t>
  </si>
  <si>
    <t>210</t>
  </si>
  <si>
    <t>212</t>
  </si>
  <si>
    <t>D11</t>
  </si>
  <si>
    <t>Chlazení 2.np ST</t>
  </si>
  <si>
    <t>107</t>
  </si>
  <si>
    <t>214</t>
  </si>
  <si>
    <t>216</t>
  </si>
  <si>
    <t>109</t>
  </si>
  <si>
    <t>218</t>
  </si>
  <si>
    <t>220</t>
  </si>
  <si>
    <t>111</t>
  </si>
  <si>
    <t>222</t>
  </si>
  <si>
    <t>224</t>
  </si>
  <si>
    <t>113</t>
  </si>
  <si>
    <t>226</t>
  </si>
  <si>
    <t>228</t>
  </si>
  <si>
    <t>115</t>
  </si>
  <si>
    <t>230</t>
  </si>
  <si>
    <t>232</t>
  </si>
  <si>
    <t>117</t>
  </si>
  <si>
    <t>234</t>
  </si>
  <si>
    <t>D12</t>
  </si>
  <si>
    <t>Chlazení 2.np SMT</t>
  </si>
  <si>
    <t>236</t>
  </si>
  <si>
    <t>119</t>
  </si>
  <si>
    <t>238</t>
  </si>
  <si>
    <t>240</t>
  </si>
  <si>
    <t>121</t>
  </si>
  <si>
    <t>242</t>
  </si>
  <si>
    <t>244</t>
  </si>
  <si>
    <t>123</t>
  </si>
  <si>
    <t>246</t>
  </si>
  <si>
    <t>248</t>
  </si>
  <si>
    <t>125</t>
  </si>
  <si>
    <t>Pol83.R</t>
  </si>
  <si>
    <t>250</t>
  </si>
  <si>
    <t>252</t>
  </si>
  <si>
    <t>127</t>
  </si>
  <si>
    <t>254</t>
  </si>
  <si>
    <t>D13</t>
  </si>
  <si>
    <t>Chlazení 4.np ST2</t>
  </si>
  <si>
    <t>256</t>
  </si>
  <si>
    <t>129</t>
  </si>
  <si>
    <t>258</t>
  </si>
  <si>
    <t>260</t>
  </si>
  <si>
    <t>131</t>
  </si>
  <si>
    <t>262</t>
  </si>
  <si>
    <t>264</t>
  </si>
  <si>
    <t>133</t>
  </si>
  <si>
    <t>266</t>
  </si>
  <si>
    <t>268</t>
  </si>
  <si>
    <t>135</t>
  </si>
  <si>
    <t>Pol84.R</t>
  </si>
  <si>
    <t>270</t>
  </si>
  <si>
    <t>272</t>
  </si>
  <si>
    <t>137</t>
  </si>
  <si>
    <t>274</t>
  </si>
  <si>
    <t>D14</t>
  </si>
  <si>
    <t>ZTI - odvody kondenzátů</t>
  </si>
  <si>
    <t>Pol85.R</t>
  </si>
  <si>
    <t>Čerpadlo kondenzátu průtok min. 8 l/h, výtlak min. 8 m napájení min. 14 W/ 230 VAC, napájecí kabel s bezpečnostním spínačem včetně ochranného krytu dodávka a montáž</t>
  </si>
  <si>
    <t>276</t>
  </si>
  <si>
    <t>139</t>
  </si>
  <si>
    <t>Pol86.R</t>
  </si>
  <si>
    <t>Odvod kondenzátu z vnitřních jednotek – zápachová uzávěrka DN 40 s mechanickým uzávěrem (kuličkou) a čistící vložkou, přechodka DN 16/32, pryžová hadice D 32, provedení výpustek D 32x1,8 mm, napojení na vnitřní kanalizaci</t>
  </si>
  <si>
    <t>278</t>
  </si>
  <si>
    <t>Pol87.R</t>
  </si>
  <si>
    <t>Vedení kondenzátu – potrubí HT PP D 32 včetně tvarovek, upevnění, zakončení výpustí DN 40 a zakrytí vedení krycími lištami nebo kanály</t>
  </si>
  <si>
    <t>280</t>
  </si>
  <si>
    <t>141</t>
  </si>
  <si>
    <t>Pol88.R</t>
  </si>
  <si>
    <t>zápachová uzávěrka umyvadlová (dřezová) s vývodem pro pračku</t>
  </si>
  <si>
    <t>282</t>
  </si>
  <si>
    <t>Pol89.R</t>
  </si>
  <si>
    <t>284</t>
  </si>
  <si>
    <t>143</t>
  </si>
  <si>
    <t>Pol90.R</t>
  </si>
  <si>
    <t>proplach nového potrubí</t>
  </si>
  <si>
    <t>286</t>
  </si>
  <si>
    <t>Pol91.R</t>
  </si>
  <si>
    <t>zkoušky zařízení a potrubí</t>
  </si>
  <si>
    <t>288</t>
  </si>
  <si>
    <t>145</t>
  </si>
  <si>
    <t>Pol92.R</t>
  </si>
  <si>
    <t>průzkumné práce</t>
  </si>
  <si>
    <t>290</t>
  </si>
  <si>
    <t>Pol93.R</t>
  </si>
  <si>
    <t>pomocné stavební přípomoce: rozkrytí podlahy - plocha do 0,1 m2 rokrytí stěny s obkladem v místě stoupačky do plochy 0,15 m2 začištění povrchů stěn a obkladů úprava skříňky kuchyňské linky, skříňky umyvadla prostup pro vedení kondenzátu odsun nábytku - sk</t>
  </si>
  <si>
    <t>292</t>
  </si>
  <si>
    <t>pomocné stavební přípomoce: rozkrytí podlahy - plocha do 0,1 m2 rokrytí stěny s obkladem v místě stoupačky do plochy 0,15 m2 začištění povrchů stěn a obkladů úprava skříňky kuchyňské linky, skříňky umyvadla prostup pro vedení kondenzátu odsun nábytku - skříně</t>
  </si>
  <si>
    <t>D15</t>
  </si>
  <si>
    <t>Stavba - pomocné práce</t>
  </si>
  <si>
    <t>147</t>
  </si>
  <si>
    <t>Pol94.R</t>
  </si>
  <si>
    <t>Prostupy svislou obvodovou konstrukcí do šířky zdiva 90 cm, včetně ochranné trubky - vrtání</t>
  </si>
  <si>
    <t>294</t>
  </si>
  <si>
    <t>Pol95.R</t>
  </si>
  <si>
    <t>Prostupy svislou vnitřní konstrukcí do šířky zdiva 80 cm, , včetně ochranné trubky - vrtání</t>
  </si>
  <si>
    <t>296</t>
  </si>
  <si>
    <t>149</t>
  </si>
  <si>
    <t>Pol96.R</t>
  </si>
  <si>
    <t>Prostupy svislou vnitřní konstrukcí do šířky zdiva 25 cm, , včetně ochranné trubky - vrtání</t>
  </si>
  <si>
    <t>298</t>
  </si>
  <si>
    <t>Pol97.R</t>
  </si>
  <si>
    <t>Požární ucpávka</t>
  </si>
  <si>
    <t>300</t>
  </si>
  <si>
    <t>151</t>
  </si>
  <si>
    <t>Pol98.R</t>
  </si>
  <si>
    <t>Těsnění a začištění prostupů</t>
  </si>
  <si>
    <t>302</t>
  </si>
  <si>
    <t>Pol99.R</t>
  </si>
  <si>
    <t>304</t>
  </si>
  <si>
    <t>153</t>
  </si>
  <si>
    <t>Pol100.R</t>
  </si>
  <si>
    <t>Demontáž a zpětná montáž kazetového podhledu 600 x 600 mm - s částečnou demontáží konstrukce rastru (podle potřeby)- cca 141 m2</t>
  </si>
  <si>
    <t>306</t>
  </si>
  <si>
    <t>Pol101.R</t>
  </si>
  <si>
    <t>Spojovací prostředky</t>
  </si>
  <si>
    <t>308</t>
  </si>
  <si>
    <t>155</t>
  </si>
  <si>
    <t>Pol102.R</t>
  </si>
  <si>
    <t>Vyčištění prostor po ukočení stavební činnosti před předáním do užívání</t>
  </si>
  <si>
    <t>310</t>
  </si>
  <si>
    <t>Pol103.R</t>
  </si>
  <si>
    <t>312</t>
  </si>
  <si>
    <t>157</t>
  </si>
  <si>
    <t>Pol104.R</t>
  </si>
  <si>
    <t>Vnitrostaveništní doprava suti a vybouraných hmot</t>
  </si>
  <si>
    <t>314</t>
  </si>
  <si>
    <t>Pol105.R</t>
  </si>
  <si>
    <t>Odvoz suti a vybouraných hmot na skládku</t>
  </si>
  <si>
    <t>316</t>
  </si>
  <si>
    <t>159</t>
  </si>
  <si>
    <t>Pol106.R</t>
  </si>
  <si>
    <t>Poplatek za uložení odpadu na skládce (skládkovné) cihelného a směsného odpadu</t>
  </si>
  <si>
    <t>318</t>
  </si>
  <si>
    <t>Pol107.R</t>
  </si>
  <si>
    <t>Přesun hmot</t>
  </si>
  <si>
    <t>320</t>
  </si>
  <si>
    <t>161</t>
  </si>
  <si>
    <t>Pol108.R</t>
  </si>
  <si>
    <t>Drobné stavební nekalkulovatelné práce a přípomoce řemesel</t>
  </si>
  <si>
    <t>322</t>
  </si>
  <si>
    <t>D16</t>
  </si>
  <si>
    <t>Pol109.R</t>
  </si>
  <si>
    <t>324</t>
  </si>
  <si>
    <t>163</t>
  </si>
  <si>
    <t>Pol110.R</t>
  </si>
  <si>
    <t>326</t>
  </si>
  <si>
    <t>Pol111.R</t>
  </si>
  <si>
    <t>328</t>
  </si>
  <si>
    <t>165</t>
  </si>
  <si>
    <t>Pol112.R</t>
  </si>
  <si>
    <t>330</t>
  </si>
  <si>
    <t>Pol113.R</t>
  </si>
  <si>
    <t>332</t>
  </si>
  <si>
    <t>167</t>
  </si>
  <si>
    <t>Pol114.R</t>
  </si>
  <si>
    <t>Finální úklid před předáním díla</t>
  </si>
  <si>
    <t>334</t>
  </si>
  <si>
    <t>Pol115.R</t>
  </si>
  <si>
    <t>336</t>
  </si>
  <si>
    <t>169</t>
  </si>
  <si>
    <t>Pol116.R</t>
  </si>
  <si>
    <t>338</t>
  </si>
  <si>
    <t>Pol117.R</t>
  </si>
  <si>
    <t>340</t>
  </si>
  <si>
    <t>171</t>
  </si>
  <si>
    <t>Pol118.R</t>
  </si>
  <si>
    <t>342</t>
  </si>
  <si>
    <t>Pol119.R</t>
  </si>
  <si>
    <t>344</t>
  </si>
  <si>
    <t>173</t>
  </si>
  <si>
    <t>Pol120.R</t>
  </si>
  <si>
    <t>346</t>
  </si>
  <si>
    <t>Pol123.R</t>
  </si>
  <si>
    <t>352</t>
  </si>
  <si>
    <t>175</t>
  </si>
  <si>
    <t>Pol124.R</t>
  </si>
  <si>
    <t>354</t>
  </si>
  <si>
    <t>Pol125.R</t>
  </si>
  <si>
    <t>356</t>
  </si>
  <si>
    <t>Soupis:</t>
  </si>
  <si>
    <t>Objekt7e - SO-07 elektro_VB žst Liberec</t>
  </si>
  <si>
    <t xml:space="preserve">D1 - </t>
  </si>
  <si>
    <t xml:space="preserve">    RV2A - RV2A</t>
  </si>
  <si>
    <t xml:space="preserve">    RV3 - RV3</t>
  </si>
  <si>
    <t xml:space="preserve">    RH - místnost SEE - RH - místnost SEE</t>
  </si>
  <si>
    <t xml:space="preserve">    RK1 - RK1</t>
  </si>
  <si>
    <t xml:space="preserve">    Rch1, Rch2 - Rch1, Rch2</t>
  </si>
  <si>
    <t xml:space="preserve">    Demontáž RE100 - Demontáž RE100</t>
  </si>
  <si>
    <t>741110042</t>
  </si>
  <si>
    <t>Montáž trubka plastová ohebná D přes 23 do 35 mm uložená pevně</t>
  </si>
  <si>
    <t>m</t>
  </si>
  <si>
    <t>CS ÚRS 2026 02</t>
  </si>
  <si>
    <t>Online PSC</t>
  </si>
  <si>
    <t>https://podminky.urs.cz/item/CS_URS_2026_02/741110042</t>
  </si>
  <si>
    <t>M</t>
  </si>
  <si>
    <t>34571523</t>
  </si>
  <si>
    <t>trubka elektroinstalační plastová ohebná vysoce odolná z PVC s vnitřní kluznou vrstvou UV stabilní D 24,1/32mm poloměr ohybu &gt;180mm</t>
  </si>
  <si>
    <t>741110512</t>
  </si>
  <si>
    <t>Montáž lišta a kanálek vkládací šířky přes 60 do 120 mm s víčkem</t>
  </si>
  <si>
    <t>https://podminky.urs.cz/item/CS_URS_2026_02/741110512</t>
  </si>
  <si>
    <t>34571002</t>
  </si>
  <si>
    <t>lišta elektroinstalační vkládací hranatá PVC 60x40mm</t>
  </si>
  <si>
    <t>34571216</t>
  </si>
  <si>
    <t>kanál elektroinstalační vkládací hranatý PVC 100x40mm</t>
  </si>
  <si>
    <t>741110001</t>
  </si>
  <si>
    <t>Montáž trubka plastová tuhá D přes 16 do 23 mm uložená pevně</t>
  </si>
  <si>
    <t>https://podminky.urs.cz/item/CS_URS_2026_02/741110001</t>
  </si>
  <si>
    <t>34571534</t>
  </si>
  <si>
    <t>trubka elektroinstalační plastová tuhá lehce odolná D 18,3/20mm</t>
  </si>
  <si>
    <t>741910412</t>
  </si>
  <si>
    <t>Montáž žlab kovový šířky do 150 mm bez víka</t>
  </si>
  <si>
    <t>https://podminky.urs.cz/item/CS_URS_2026_02/741910412</t>
  </si>
  <si>
    <t>R.34575209</t>
  </si>
  <si>
    <t>žlab kabelový ocelový děrovaný 100x60x0,75mm</t>
  </si>
  <si>
    <t>R položka</t>
  </si>
  <si>
    <t>34575434</t>
  </si>
  <si>
    <t>žlab kabelový drátěný nerezový v do 60mm š do 150mm</t>
  </si>
  <si>
    <t>R.59623500</t>
  </si>
  <si>
    <t>Kotvící a upevňovací materiál pro žlaby</t>
  </si>
  <si>
    <t>210812011</t>
  </si>
  <si>
    <t>Montáž kabelu Cu plného nebo laněného do 1 kV žíly 3x1,5 až 6 mm2 (např. CYKY, CYKFY) bez ukončení uloženého volně nebo v liště</t>
  </si>
  <si>
    <t>https://podminky.urs.cz/item/CS_URS_2026_02/210812011</t>
  </si>
  <si>
    <t>34111030</t>
  </si>
  <si>
    <t>kabel instalační jádro Cu plné izolace PVC plášť PVC 450/750V (CYKY) 3x1,5mm2</t>
  </si>
  <si>
    <t>34111036</t>
  </si>
  <si>
    <t>kabel instalační jádro Cu plné izolace PVC plášť PVC 450/750V (CYKY) 3x2,5mm2</t>
  </si>
  <si>
    <t>34111042</t>
  </si>
  <si>
    <t>kabel instalační jádro Cu plné izolace PVC plášť PVC 450/750V (CYKY) 3x4mm2</t>
  </si>
  <si>
    <t>34111048</t>
  </si>
  <si>
    <t>kabel instalační jádro Cu plné izolace PVC plášť PVC 450/750V (CYKY) 3x6mm2</t>
  </si>
  <si>
    <t>741122623</t>
  </si>
  <si>
    <t>Montáž kabel Cu plný kulatý žíla 4x10 mm2 uložený pevně (např. CYKY, CYKFY)</t>
  </si>
  <si>
    <t>https://podminky.urs.cz/item/CS_URS_2026_02/741122623</t>
  </si>
  <si>
    <t>34111076</t>
  </si>
  <si>
    <t>kabel instalační jádro Cu plné izolace PVC plášť PVC 450/750V (CYKY) 4x10mm2</t>
  </si>
  <si>
    <t>741122624</t>
  </si>
  <si>
    <t>Montáž kabel Cu plný kulatý žíla 4x16 až 25 mm2 uložený pevně (např. CYKY, CYKFY)</t>
  </si>
  <si>
    <t>https://podminky.urs.cz/item/CS_URS_2026_02/741122624</t>
  </si>
  <si>
    <t>34111080</t>
  </si>
  <si>
    <t>kabel instalační jádro Cu plné izolace PVC plášť PVC 450/750V (CYKY) 4x16mm2</t>
  </si>
  <si>
    <t>741122645</t>
  </si>
  <si>
    <t>Montáž kabel Cu plný kulatý žíla 5x25 až 35 mm2 uložený pevně (např. CYKY, CYKFY)</t>
  </si>
  <si>
    <t>https://podminky.urs.cz/item/CS_URS_2026_02/741122645</t>
  </si>
  <si>
    <t>34113134</t>
  </si>
  <si>
    <t>kabel silový jádro Cu izolace PVC plášť PVC 0,6/1kV (1-CYKY) 5x25mm2</t>
  </si>
  <si>
    <t>210812042</t>
  </si>
  <si>
    <t>Montáž kabelu Cu plného nebo laněného do 1 kV žíly 4x70 mm2 (např. CYKY, CYKFY) bez ukončení uloženého volně nebo v liště</t>
  </si>
  <si>
    <t>https://podminky.urs.cz/item/CS_URS_2026_02/210812042</t>
  </si>
  <si>
    <t>34113128</t>
  </si>
  <si>
    <t>kabel silový jádro Cu izolace PVC plášť PVC 0,6/1kV (1-CYKY) 4x70mm2</t>
  </si>
  <si>
    <t>210800411</t>
  </si>
  <si>
    <t>Montáž vodiče Cu izolovaného plného nebo laněného s PVC pláštěm do 1 kV žíla 0,15 až 16 mm2 zataženého (např. CY, CHAH-V) bez ukončení</t>
  </si>
  <si>
    <t>https://podminky.urs.cz/item/CS_URS_2026_02/210800411</t>
  </si>
  <si>
    <t>34141026</t>
  </si>
  <si>
    <t>vodič propojovací flexibilní jádro Cu lanované izolace PVC 450/750V (H07V-K) 1x4mm2</t>
  </si>
  <si>
    <t>34141027</t>
  </si>
  <si>
    <t>vodič propojovací flexibilní jádro Cu lanované izolace PVC 450/750V (H07V-K) 1x6mm2</t>
  </si>
  <si>
    <t>34141028</t>
  </si>
  <si>
    <t>vodič propojovací flexibilní jádro Cu lanované izolace PVC 450/750V (H07V-K) 1x10mm2</t>
  </si>
  <si>
    <t>741130001</t>
  </si>
  <si>
    <t>Ukončení vodič izolovaný do 2,5 mm2 v rozváděči nebo na přístroji</t>
  </si>
  <si>
    <t>https://podminky.urs.cz/item/CS_URS_2026_02/741130001</t>
  </si>
  <si>
    <t>74113000403</t>
  </si>
  <si>
    <t>Ukončení vodič izolovaný do 6 mm2 v rozváděči nebo na přístroji</t>
  </si>
  <si>
    <t>https://podminky.urs.cz/item/CS_URS_2026_02/74113000403</t>
  </si>
  <si>
    <t>741130005</t>
  </si>
  <si>
    <t>Ukončení vodič izolovaný do 10 mm2 v rozváděči nebo na přístroji</t>
  </si>
  <si>
    <t>https://podminky.urs.cz/item/CS_URS_2026_02/741130005</t>
  </si>
  <si>
    <t>741130006</t>
  </si>
  <si>
    <t>Ukončení vodič izolovaný do 16 mm2 v rozváděči nebo na přístroji</t>
  </si>
  <si>
    <t>https://podminky.urs.cz/item/CS_URS_2026_02/741130006</t>
  </si>
  <si>
    <t>741130007</t>
  </si>
  <si>
    <t>Ukončení vodič izolovaný do 25 mm2 v rozváděči nebo na přístroji</t>
  </si>
  <si>
    <t>https://podminky.urs.cz/item/CS_URS_2026_02/741130007</t>
  </si>
  <si>
    <t>741130012</t>
  </si>
  <si>
    <t>Ukončení vodič izolovaný do 70 mm2 v rozváděči nebo na přístroji</t>
  </si>
  <si>
    <t>https://podminky.urs.cz/item/CS_URS_2026_02/741130012</t>
  </si>
  <si>
    <t>741128021</t>
  </si>
  <si>
    <t>Příplatek k montáži kabelů za zatažení vodiče a kabelu do 0,75 kg</t>
  </si>
  <si>
    <t>https://podminky.urs.cz/item/CS_URS_2026_02/741128021</t>
  </si>
  <si>
    <t>741128022</t>
  </si>
  <si>
    <t>Příplatek k montáži kabelů za zatažení vodiče a kabelu do 2,00 kg</t>
  </si>
  <si>
    <t>https://podminky.urs.cz/item/CS_URS_2026_02/741128022</t>
  </si>
  <si>
    <t>741128023</t>
  </si>
  <si>
    <t>Příplatek k montáži kabelů za zatažení vodiče a kabelu do 4,00 kg</t>
  </si>
  <si>
    <t>https://podminky.urs.cz/item/CS_URS_2026_02/741128023</t>
  </si>
  <si>
    <t>741128005</t>
  </si>
  <si>
    <t>Ostatní práce při montáži vodičů a kabelů - trasování vedení na omítce</t>
  </si>
  <si>
    <t>https://podminky.urs.cz/item/CS_URS_2026_02/741128005</t>
  </si>
  <si>
    <t>741128002</t>
  </si>
  <si>
    <t>Ostatní práce při montáži vodičů a kabelů - označení dalším štítkem</t>
  </si>
  <si>
    <t>kus</t>
  </si>
  <si>
    <t>https://podminky.urs.cz/item/CS_URS_2026_02/741128002</t>
  </si>
  <si>
    <t>741128001</t>
  </si>
  <si>
    <t>Ostatní práce při montáži vodičů a kabelů - odjutování a očištění</t>
  </si>
  <si>
    <t>https://podminky.urs.cz/item/CS_URS_2026_02/741128001</t>
  </si>
  <si>
    <t>ADI.0031876.URS.R</t>
  </si>
  <si>
    <t>Víceúčelová plastová montážní krabice</t>
  </si>
  <si>
    <t>741112001</t>
  </si>
  <si>
    <t>Montáž krabice zapuštěná plastová kruhová</t>
  </si>
  <si>
    <t>https://podminky.urs.cz/item/CS_URS_2026_02/741112001</t>
  </si>
  <si>
    <t>34571450</t>
  </si>
  <si>
    <t>krabice pod omítku PVC přístrojová kruhová D 70mm</t>
  </si>
  <si>
    <t>741310101</t>
  </si>
  <si>
    <t>Montáž spínač (polo)zapuštěný bezšroubové připojení 1-jednopólový se zapojením vodičů</t>
  </si>
  <si>
    <t>https://podminky.urs.cz/item/CS_URS_2026_02/741310101</t>
  </si>
  <si>
    <t>34539020</t>
  </si>
  <si>
    <t>přístroj ovládače zapínacího, řazení 1/0, 1/0S, 1/0So bezšroubové svorky</t>
  </si>
  <si>
    <t>34539049</t>
  </si>
  <si>
    <t>kryt spínače jednoduchý</t>
  </si>
  <si>
    <t>741313001</t>
  </si>
  <si>
    <t>Montáž zásuvka (polo)zapuštěná bezšroubové připojení 2P+PE se zapojením vodičů</t>
  </si>
  <si>
    <t>https://podminky.urs.cz/item/CS_URS_2026_02/741313001</t>
  </si>
  <si>
    <t>34555241</t>
  </si>
  <si>
    <t>přístroj zásuvky zapuštěné jednonásobné, krytka s clonkami, bezšroubové svorky</t>
  </si>
  <si>
    <t>34539059</t>
  </si>
  <si>
    <t>Rámeček jednonásobný</t>
  </si>
  <si>
    <t>RV2A</t>
  </si>
  <si>
    <t>35825236</t>
  </si>
  <si>
    <t>pojistka nožová 80A nízkoztrátová 6,94W, provedení normální, charakteristika gG</t>
  </si>
  <si>
    <t>RV3</t>
  </si>
  <si>
    <t>individuální kalkula</t>
  </si>
  <si>
    <t>Rozvaděč RV3</t>
  </si>
  <si>
    <t>741210004</t>
  </si>
  <si>
    <t>Montáž rozvodnice oceloplechová nebo plastová běžná do 150 kg</t>
  </si>
  <si>
    <t>https://podminky.urs.cz/item/CS_URS_2026_02/741210004</t>
  </si>
  <si>
    <t>741211853</t>
  </si>
  <si>
    <t>Demontáž rozvodnic kovových volně stojících s krytím do IPx4 plochou přes 1 m2</t>
  </si>
  <si>
    <t>https://podminky.urs.cz/item/CS_URS_2026_02/741211853</t>
  </si>
  <si>
    <t>RH - místnost SEE</t>
  </si>
  <si>
    <t>35822128</t>
  </si>
  <si>
    <t>jistič 1-pólový 20 A vypínací charakteristika C vypínací schopnost 10 kA</t>
  </si>
  <si>
    <t>35822107</t>
  </si>
  <si>
    <t>jistič 1-pólový 6 A vypínací charakteristika B vypínací schopnost 10 kA</t>
  </si>
  <si>
    <t>35822404</t>
  </si>
  <si>
    <t>jistič 3-pólový 32 A vypínací charakteristika B vypínací schopnost 10 kA</t>
  </si>
  <si>
    <t>R.38982001.R</t>
  </si>
  <si>
    <t>elektroměr 3-fázový, na DIN lištu</t>
  </si>
  <si>
    <t>RK1</t>
  </si>
  <si>
    <t>35822178</t>
  </si>
  <si>
    <t>jistič 3-pólový 40 A vypínací charakteristika B vypínací schopnost 10 kA</t>
  </si>
  <si>
    <t>35822124</t>
  </si>
  <si>
    <t>jistič 1-pólový 16 A vypínací charakteristika C vypínací schopnost 10 kA</t>
  </si>
  <si>
    <t>R.35822198.R</t>
  </si>
  <si>
    <t>vypínač 100 A</t>
  </si>
  <si>
    <t>35822193</t>
  </si>
  <si>
    <t>jistič 3-pólový 80 A vypínací charakteristika B vypínací schopnost 10 kA</t>
  </si>
  <si>
    <t>ADI.0034501.URS.R</t>
  </si>
  <si>
    <t>Napájecí zdroj 230V/12V</t>
  </si>
  <si>
    <t>R.40466080.R</t>
  </si>
  <si>
    <t>Jednotka dálkového odečtu elektroměru</t>
  </si>
  <si>
    <t>R.389820011.R</t>
  </si>
  <si>
    <t>Rch1, Rch2</t>
  </si>
  <si>
    <t>individuální kalku.1</t>
  </si>
  <si>
    <t>Rozvaděč Rch1, Rch2</t>
  </si>
  <si>
    <t>741210001</t>
  </si>
  <si>
    <t>Montáž rozvodnice oceloplechová nebo plastová běžná do 20 kg</t>
  </si>
  <si>
    <t>https://podminky.urs.cz/item/CS_URS_2026_02/741210001</t>
  </si>
  <si>
    <t>Demontáž RE100</t>
  </si>
  <si>
    <t>741210833</t>
  </si>
  <si>
    <t>Demontáž rozvodnic plastových na povrchu s krytím do IPx4 plochou přes 0,2 m2</t>
  </si>
  <si>
    <t>https://podminky.urs.cz/item/CS_URS_2026_02/741210833</t>
  </si>
  <si>
    <t>741372073</t>
  </si>
  <si>
    <t>Montáž svítidlo LED interiérové závěsné hranaté nebo kruhové přes 0,09 do 0,36 m2 se zapojením vodičů</t>
  </si>
  <si>
    <t>https://podminky.urs.cz/item/CS_URS_2026_02/741372073</t>
  </si>
  <si>
    <t>34825006</t>
  </si>
  <si>
    <t>svítidlo interiérové přisazené obdélníkové/čtvercové/kruhové přes 0,09 do 0,36m2 1900-4000lm</t>
  </si>
  <si>
    <t>zákon č. 7/2005.R</t>
  </si>
  <si>
    <t>příplatek za ekolikvidaci svítidel</t>
  </si>
  <si>
    <t>469973135</t>
  </si>
  <si>
    <t>Poplatek za uložení na skládce (skládkovné) stavebního odpadu z izolačních materiálů kód odpadu 17 06 04</t>
  </si>
  <si>
    <t>t</t>
  </si>
  <si>
    <t>https://podminky.urs.cz/item/CS_URS_2026_02/469973135</t>
  </si>
  <si>
    <t>469973116</t>
  </si>
  <si>
    <t>Poplatek za uložení na skládce (skládkovné) stavebního odpadu směsného kód odpadu 17 09 04</t>
  </si>
  <si>
    <t>https://podminky.urs.cz/item/CS_URS_2026_02/469973116</t>
  </si>
  <si>
    <t>741331082.R</t>
  </si>
  <si>
    <t>Zapojení elektrického zařízení do 230V (UT,ZTI, VZT)</t>
  </si>
  <si>
    <t>741331083.R</t>
  </si>
  <si>
    <t>Zapojení elektrického zařízení do 400V (UT,ZTI, VZT)</t>
  </si>
  <si>
    <t>741990014</t>
  </si>
  <si>
    <t>Zhotovení otvor kruhový D přes 42 do 60 mm</t>
  </si>
  <si>
    <t>https://podminky.urs.cz/item/CS_URS_2026_02/741990014</t>
  </si>
  <si>
    <t>468101432</t>
  </si>
  <si>
    <t>Vysekání rýh pro montáž trubek a kabelů v cihelných zdech hl přes 5 do 7 cm a š přes 7 do 10 cm</t>
  </si>
  <si>
    <t>https://podminky.urs.cz/item/CS_URS_2026_02/468101432</t>
  </si>
  <si>
    <t>460941232</t>
  </si>
  <si>
    <t>Vyplnění a omítnutí rýh při elektroinstalacích ve stěnách hl přes 5 do 7 cm a š přes 7 do 10 cm</t>
  </si>
  <si>
    <t>https://podminky.urs.cz/item/CS_URS_2026_02/460941232</t>
  </si>
  <si>
    <t>R.468081332</t>
  </si>
  <si>
    <t>Vybourání otvorů pro elektroinstalace ve zdivu cihelném pl přes 1,2 m2 tl přes 15 do 30 cm</t>
  </si>
  <si>
    <t>m3</t>
  </si>
  <si>
    <t>R.468081333</t>
  </si>
  <si>
    <t>Zazdívka otvorů při elektroinstalacích cihlami pálenými pl přes 1,2 m2 a tl přes 15 do 30 cm</t>
  </si>
  <si>
    <t>ind.kalkulace</t>
  </si>
  <si>
    <t>Materiál pro opravu omítky včetně obnovy fasádního nátěru</t>
  </si>
  <si>
    <t>R.741920113</t>
  </si>
  <si>
    <t>Požární ucpávka (tmel)</t>
  </si>
  <si>
    <t>R.24519010</t>
  </si>
  <si>
    <t>Protipožární nátěr na kabely</t>
  </si>
  <si>
    <t>R.741122821</t>
  </si>
  <si>
    <t>Demontáž stávajících vodičů a kabelů</t>
  </si>
  <si>
    <t>HZS2231</t>
  </si>
  <si>
    <t>Rozměření a rozkreslení svítidel,ovl.,zásv.,lišt.</t>
  </si>
  <si>
    <t>https://podminky.urs.cz/item/CS_URS_2026_02/HZS2231</t>
  </si>
  <si>
    <t>PODRMAT</t>
  </si>
  <si>
    <t>Podružný materiál (5% z materiálu)</t>
  </si>
  <si>
    <t>PPV</t>
  </si>
  <si>
    <t>Podíl přidružené výroby - stavební přípomoce (6% z D+M)</t>
  </si>
  <si>
    <t>747701.R</t>
  </si>
  <si>
    <t>DOKONČOVACÍ MONTÁŽNÍ PRÁCE NA ELEKTRICKÉM ZAŘÍZENÍ</t>
  </si>
  <si>
    <t>hod</t>
  </si>
  <si>
    <t>747702.R</t>
  </si>
  <si>
    <t>ÚPRAVA ZAPOJENÍ STÁVAJÍCÍCH KABELOVÝCH SKŘÍNÍ/ROZVADĚČŮ</t>
  </si>
  <si>
    <t>747703.R</t>
  </si>
  <si>
    <t>Zkušební provoz</t>
  </si>
  <si>
    <t>747704.R</t>
  </si>
  <si>
    <t>747705.R</t>
  </si>
  <si>
    <t>MANIPULACE NA ZAŘÍZENÍCH PROVÁDĚNÉ PROVOZOVATELEM</t>
  </si>
  <si>
    <t>747706.R</t>
  </si>
  <si>
    <t>ZJIŠŤOVÁNÍ STÁVAJÍCÍHO STAVU ROZVODŮ NN</t>
  </si>
  <si>
    <t>HZS2232.R</t>
  </si>
  <si>
    <t>Koordinace řemesel</t>
  </si>
  <si>
    <t>HZS22311.R</t>
  </si>
  <si>
    <t>Příprava ke komplexní zkoušce</t>
  </si>
  <si>
    <t>02943.R</t>
  </si>
  <si>
    <t>OSTATNÍ POŽADAVKY - VYPRACOVÁNÍ RDS</t>
  </si>
  <si>
    <t>HZS.3R</t>
  </si>
  <si>
    <t>Zakreslení skutečného stavu</t>
  </si>
  <si>
    <t>741810003</t>
  </si>
  <si>
    <t>Celková prohlídka elektrického rozvodu a zařízení přes 0,5 do 1 milionu Kč</t>
  </si>
  <si>
    <t>https://podminky.urs.cz/item/CS_URS_2026_02/741810003</t>
  </si>
  <si>
    <t>741810011</t>
  </si>
  <si>
    <t>Příplatek k celkové prohlídce za každých dalších 500 000,- Kč</t>
  </si>
  <si>
    <t>https://podminky.urs.cz/item/CS_URS_2026_02/741810011</t>
  </si>
  <si>
    <t>74F323.R</t>
  </si>
  <si>
    <t>PROTOKOL UTZ</t>
  </si>
  <si>
    <t>74F321.R</t>
  </si>
  <si>
    <t>PROTOKOL ZPŮSOBILOSTI</t>
  </si>
  <si>
    <t>Objekt8 - SO-08_Centrální sklad Hradec Králové</t>
  </si>
  <si>
    <t>D2 - Celkem zařízení - Chlazení</t>
  </si>
  <si>
    <t>D3 - Elektro</t>
  </si>
  <si>
    <t>Pol126.R</t>
  </si>
  <si>
    <t>Venkovní kondenzační jednotka systému MultiSplit, pro chladivo R32, pro chladící výkon Qchl= 7 [kW], Hladinu akustického výkonu Lw=65 [dBA], hmotnost do 55kg,  délka  jedné větve max 20m, součtová délka potrubí max 60m . SEER=7,5</t>
  </si>
  <si>
    <t>Venkovní kondenzační jednotka systému MultiSplit, pro chladivo R32, pro chladící výkon Qchl= 7 , Hladinu akustického výkonu Lw=65 , hmotnost do 55kg, délka jedné větve max 20m, součtová délka potrubí max 60m . SEER=7,5</t>
  </si>
  <si>
    <t>Pol127.R</t>
  </si>
  <si>
    <t>Vnitřní nástěnná klimatizační jednotka systému split, pro chladivo R32, Chladící výkon Qchl=3,5 [kW], maximální hladina akustického výkonu Lw= 54[dBa] včetně infraovladače</t>
  </si>
  <si>
    <t>Vnitřní nástěnná klimatizační jednotka systému split, pro chladivo R32, Chladící výkon Qchl=3,5 , maximální hladina akustického výkonu Lw= 54 včetně infraovladače</t>
  </si>
  <si>
    <t>Pol128.R</t>
  </si>
  <si>
    <t>Vnitřní nástěnná klimatizační jednotka systému split, pro chladivo R32, Chladící výkon Qchl=1,5 [kW], maximální hladina akustického výkonu Lw= 54[dBa] včetně infraovladače</t>
  </si>
  <si>
    <t>Vnitřní nástěnná klimatizační jednotka systému split, pro chladivo R32, Chladící výkon Qchl=1,5 , maximální hladina akustického výkonu Lw= 54 včetně infraovladače</t>
  </si>
  <si>
    <t>Pol129.R</t>
  </si>
  <si>
    <t>Chladivové Cu potrubí 6,35 x 12,7 mm (pár), vč. chladiva, tvarovek, tepelně parotěsné izolace, montážního a závěsového materiálu a vč. propojovacího komunikačního kabelu a krycí lišty</t>
  </si>
  <si>
    <t>Pol130.R</t>
  </si>
  <si>
    <t>Pol131.R</t>
  </si>
  <si>
    <t>Celkem zařízení - Chlazení</t>
  </si>
  <si>
    <t>Pol132.R</t>
  </si>
  <si>
    <t>Úprava stávajícího rozvadeče, osazení nových jistících prvků, vypínání rozvaděče při úpravách, odpojení stávajících kabelů, popis jističe montáž nového jističe 230 V/ 10 A/ typ C  včetně kabelu a spojovacího materiálu</t>
  </si>
  <si>
    <t>Úprava stávajícího rozvadeče, osazení nových jistících prvků, vypínání rozvaděče při úpravách, odpojení stávajících kabelů, popis jističe montáž nového jističe 230 V/ 10 A/ typ C včetně kabelu a spojovacího materiálu</t>
  </si>
  <si>
    <t>Pol133.R</t>
  </si>
  <si>
    <t>Napájení čerpadel kondenzátu - montáž</t>
  </si>
  <si>
    <t>Pol134.R</t>
  </si>
  <si>
    <t>Pol135.R</t>
  </si>
  <si>
    <t>Pol136.R</t>
  </si>
  <si>
    <t>Pol137.R</t>
  </si>
  <si>
    <t>Pol138.R</t>
  </si>
  <si>
    <t>Pol139.R</t>
  </si>
  <si>
    <t>Pol140.R</t>
  </si>
  <si>
    <t>Pol141.R</t>
  </si>
  <si>
    <t>Pol142.R</t>
  </si>
  <si>
    <t>Pol143.R</t>
  </si>
  <si>
    <t>Pol144.R</t>
  </si>
  <si>
    <t>Pol145.R</t>
  </si>
  <si>
    <t>Pol146.R</t>
  </si>
  <si>
    <t>Pol147.R</t>
  </si>
  <si>
    <t>Pol148.R</t>
  </si>
  <si>
    <t>Pol151.R</t>
  </si>
  <si>
    <t>Pol152.R</t>
  </si>
  <si>
    <t>Pol153.R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</si>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</sst>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02">
    <xf numFmtId="0" fontId="0" fillId="0" borderId="0" xfId="0"/>
    <xf numFmtId="0" fontId="0" fillId="0" borderId="0" xfId="0" applyAlignment="1">
      <alignment horizontal="center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" fontId="18" fillId="3" borderId="23" xfId="0" applyNumberFormat="1" applyFont="1" applyFill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vertical="top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  <xf numFmtId="0" fontId="0" fillId="0" borderId="0" xfId="0" applyProtection="1"/>
    <xf numFmtId="0" fontId="0" fillId="0" borderId="4" xfId="0" applyBorder="1" applyProtection="1"/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13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14" fillId="0" borderId="6" xfId="0" applyFont="1" applyBorder="1" applyAlignment="1" applyProtection="1">
      <alignment horizontal="left" vertical="center"/>
    </xf>
    <xf numFmtId="0" fontId="0" fillId="0" borderId="6" xfId="0" applyBorder="1" applyAlignment="1" applyProtection="1">
      <alignment vertical="center"/>
    </xf>
    <xf numFmtId="4" fontId="14" fillId="0" borderId="6" xfId="0" applyNumberFormat="1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4" fillId="4" borderId="7" xfId="0" applyFont="1" applyFill="1" applyBorder="1" applyAlignment="1" applyProtection="1">
      <alignment horizontal="left" vertical="center"/>
    </xf>
    <xf numFmtId="0" fontId="0" fillId="4" borderId="8" xfId="0" applyFill="1" applyBorder="1" applyAlignment="1" applyProtection="1">
      <alignment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left" vertical="center"/>
    </xf>
    <xf numFmtId="0" fontId="0" fillId="4" borderId="8" xfId="0" applyFill="1" applyBorder="1" applyAlignment="1" applyProtection="1">
      <alignment vertical="center"/>
    </xf>
    <xf numFmtId="4" fontId="4" fillId="4" borderId="8" xfId="0" applyNumberFormat="1" applyFont="1" applyFill="1" applyBorder="1" applyAlignment="1" applyProtection="1">
      <alignment vertical="center"/>
    </xf>
    <xf numFmtId="0" fontId="0" fillId="4" borderId="9" xfId="0" applyFill="1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2" xfId="0" applyFont="1" applyBorder="1" applyAlignment="1" applyProtection="1">
      <alignment horizontal="center" vertical="center"/>
    </xf>
    <xf numFmtId="0" fontId="16" fillId="0" borderId="13" xfId="0" applyFont="1" applyBorder="1" applyAlignment="1" applyProtection="1">
      <alignment horizontal="left" vertical="center"/>
    </xf>
    <xf numFmtId="0" fontId="0" fillId="0" borderId="13" xfId="0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17" fillId="0" borderId="15" xfId="0" applyFont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</xf>
    <xf numFmtId="0" fontId="0" fillId="0" borderId="16" xfId="0" applyBorder="1" applyAlignment="1" applyProtection="1">
      <alignment vertical="center"/>
    </xf>
    <xf numFmtId="0" fontId="18" fillId="5" borderId="7" xfId="0" applyFont="1" applyFill="1" applyBorder="1" applyAlignment="1" applyProtection="1">
      <alignment horizontal="center" vertical="center"/>
    </xf>
    <xf numFmtId="0" fontId="18" fillId="5" borderId="8" xfId="0" applyFont="1" applyFill="1" applyBorder="1" applyAlignment="1" applyProtection="1">
      <alignment horizontal="left" vertical="center"/>
    </xf>
    <xf numFmtId="0" fontId="0" fillId="5" borderId="8" xfId="0" applyFill="1" applyBorder="1" applyAlignment="1" applyProtection="1">
      <alignment vertical="center"/>
    </xf>
    <xf numFmtId="0" fontId="18" fillId="5" borderId="8" xfId="0" applyFont="1" applyFill="1" applyBorder="1" applyAlignment="1" applyProtection="1">
      <alignment horizontal="center" vertical="center"/>
    </xf>
    <xf numFmtId="0" fontId="18" fillId="5" borderId="8" xfId="0" applyFont="1" applyFill="1" applyBorder="1" applyAlignment="1" applyProtection="1">
      <alignment horizontal="right" vertical="center"/>
    </xf>
    <xf numFmtId="0" fontId="18" fillId="5" borderId="9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16" fillId="0" borderId="15" xfId="0" applyNumberFormat="1" applyFont="1" applyBorder="1" applyAlignment="1" applyProtection="1">
      <alignment vertical="center"/>
    </xf>
    <xf numFmtId="4" fontId="16" fillId="0" borderId="0" xfId="0" applyNumberFormat="1" applyFont="1" applyAlignment="1" applyProtection="1">
      <alignment vertical="center"/>
    </xf>
    <xf numFmtId="166" fontId="16" fillId="0" borderId="0" xfId="0" applyNumberFormat="1" applyFont="1" applyAlignment="1" applyProtection="1">
      <alignment vertical="center"/>
    </xf>
    <xf numFmtId="4" fontId="16" fillId="0" borderId="16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2" fillId="0" borderId="0" xfId="1" applyFont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166" fontId="25" fillId="0" borderId="0" xfId="0" applyNumberFormat="1" applyFont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4" fontId="24" fillId="0" borderId="0" xfId="0" applyNumberFormat="1" applyFont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Alignment="1" applyProtection="1">
      <alignment vertical="center"/>
    </xf>
    <xf numFmtId="166" fontId="1" fillId="0" borderId="0" xfId="0" applyNumberFormat="1" applyFont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4" fontId="25" fillId="0" borderId="22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0" fillId="0" borderId="2" xfId="0" applyBorder="1" applyProtection="1"/>
    <xf numFmtId="0" fontId="0" fillId="0" borderId="3" xfId="0" applyBorder="1" applyProtection="1"/>
    <xf numFmtId="0" fontId="10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0" fillId="3" borderId="0" xfId="0" applyFont="1" applyFill="1" applyAlignment="1" applyProtection="1">
      <alignment horizontal="left" vertical="center"/>
      <protection locked="0"/>
    </xf>
    <xf numFmtId="0" fontId="50" fillId="3" borderId="0" xfId="0" applyFont="1" applyFill="1" applyAlignment="1" applyProtection="1">
      <alignment horizontal="left" vertical="center"/>
      <protection locked="0"/>
    </xf>
    <xf numFmtId="49" fontId="2" fillId="0" borderId="0" xfId="0" applyNumberFormat="1" applyFont="1" applyFill="1" applyAlignment="1" applyProtection="1">
      <alignment horizontal="left" vertical="center"/>
    </xf>
    <xf numFmtId="49" fontId="50" fillId="0" borderId="0" xfId="0" applyNumberFormat="1" applyFont="1" applyFill="1" applyAlignment="1" applyProtection="1">
      <alignment horizontal="left" vertical="center"/>
    </xf>
    <xf numFmtId="49" fontId="2" fillId="0" borderId="0" xfId="0" applyNumberFormat="1" applyFont="1" applyFill="1" applyAlignment="1" applyProtection="1">
      <alignment horizontal="left" vertical="center"/>
    </xf>
    <xf numFmtId="14" fontId="2" fillId="0" borderId="0" xfId="0" applyNumberFormat="1" applyFont="1" applyFill="1" applyAlignment="1" applyProtection="1">
      <alignment horizontal="left"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4" fontId="18" fillId="0" borderId="23" xfId="0" applyNumberFormat="1" applyFont="1" applyBorder="1" applyAlignment="1" applyProtection="1">
      <alignment vertical="center"/>
    </xf>
    <xf numFmtId="0" fontId="18" fillId="0" borderId="23" xfId="0" applyFont="1" applyBorder="1" applyAlignment="1" applyProtection="1">
      <alignment horizontal="left" vertical="center" wrapText="1"/>
    </xf>
    <xf numFmtId="0" fontId="19" fillId="3" borderId="15" xfId="0" applyFont="1" applyFill="1" applyBorder="1" applyAlignment="1" applyProtection="1">
      <alignment horizontal="left" vertical="center"/>
    </xf>
    <xf numFmtId="0" fontId="19" fillId="0" borderId="0" xfId="0" applyFont="1" applyAlignment="1" applyProtection="1">
      <alignment horizontal="center" vertical="center"/>
    </xf>
    <xf numFmtId="166" fontId="19" fillId="0" borderId="0" xfId="0" applyNumberFormat="1" applyFont="1" applyAlignment="1" applyProtection="1">
      <alignment vertical="center"/>
    </xf>
    <xf numFmtId="166" fontId="19" fillId="0" borderId="16" xfId="0" applyNumberFormat="1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18" fillId="0" borderId="23" xfId="0" applyFont="1" applyBorder="1" applyAlignment="1" applyProtection="1">
      <alignment horizontal="center" vertical="center"/>
    </xf>
    <xf numFmtId="49" fontId="18" fillId="0" borderId="23" xfId="0" applyNumberFormat="1" applyFont="1" applyBorder="1" applyAlignment="1" applyProtection="1">
      <alignment horizontal="left" vertical="center" wrapText="1"/>
    </xf>
    <xf numFmtId="0" fontId="18" fillId="0" borderId="23" xfId="0" applyFont="1" applyBorder="1" applyAlignment="1" applyProtection="1">
      <alignment horizontal="center" vertical="center" wrapText="1"/>
    </xf>
    <xf numFmtId="167" fontId="18" fillId="0" borderId="23" xfId="0" applyNumberFormat="1" applyFont="1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7" fillId="0" borderId="0" xfId="0" applyFont="1" applyProtection="1"/>
    <xf numFmtId="0" fontId="7" fillId="0" borderId="4" xfId="0" applyFont="1" applyBorder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7" fillId="0" borderId="15" xfId="0" applyFont="1" applyBorder="1" applyProtection="1"/>
    <xf numFmtId="166" fontId="7" fillId="0" borderId="0" xfId="0" applyNumberFormat="1" applyFont="1" applyProtection="1"/>
    <xf numFmtId="166" fontId="7" fillId="0" borderId="16" xfId="0" applyNumberFormat="1" applyFont="1" applyBorder="1" applyProtection="1"/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4" fontId="18" fillId="0" borderId="23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14" fillId="0" borderId="0" xfId="0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5" borderId="0" xfId="0" applyFill="1" applyAlignment="1" applyProtection="1">
      <alignment vertical="center"/>
    </xf>
    <xf numFmtId="0" fontId="4" fillId="5" borderId="7" xfId="0" applyFont="1" applyFill="1" applyBorder="1" applyAlignment="1" applyProtection="1">
      <alignment horizontal="left" vertical="center"/>
    </xf>
    <xf numFmtId="0" fontId="4" fillId="5" borderId="8" xfId="0" applyFont="1" applyFill="1" applyBorder="1" applyAlignment="1" applyProtection="1">
      <alignment horizontal="right" vertical="center"/>
    </xf>
    <xf numFmtId="0" fontId="4" fillId="5" borderId="8" xfId="0" applyFont="1" applyFill="1" applyBorder="1" applyAlignment="1" applyProtection="1">
      <alignment horizontal="center" vertical="center"/>
    </xf>
    <xf numFmtId="4" fontId="4" fillId="5" borderId="8" xfId="0" applyNumberFormat="1" applyFont="1" applyFill="1" applyBorder="1" applyAlignment="1" applyProtection="1">
      <alignment vertical="center"/>
    </xf>
    <xf numFmtId="0" fontId="0" fillId="5" borderId="9" xfId="0" applyFill="1" applyBorder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8" fillId="5" borderId="0" xfId="0" applyFont="1" applyFill="1" applyAlignment="1" applyProtection="1">
      <alignment horizontal="left" vertical="center"/>
    </xf>
    <xf numFmtId="0" fontId="18" fillId="5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8" fillId="5" borderId="17" xfId="0" applyFont="1" applyFill="1" applyBorder="1" applyAlignment="1" applyProtection="1">
      <alignment horizontal="center" vertical="center" wrapText="1"/>
    </xf>
    <xf numFmtId="0" fontId="18" fillId="5" borderId="18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4" fontId="20" fillId="0" borderId="0" xfId="0" applyNumberFormat="1" applyFont="1" applyProtection="1"/>
    <xf numFmtId="166" fontId="29" fillId="0" borderId="13" xfId="0" applyNumberFormat="1" applyFont="1" applyBorder="1" applyProtection="1"/>
    <xf numFmtId="166" fontId="29" fillId="0" borderId="14" xfId="0" applyNumberFormat="1" applyFont="1" applyBorder="1" applyProtection="1"/>
    <xf numFmtId="4" fontId="30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4" fontId="35" fillId="0" borderId="23" xfId="0" applyNumberFormat="1" applyFont="1" applyBorder="1" applyAlignment="1" applyProtection="1">
      <alignment vertical="center"/>
    </xf>
    <xf numFmtId="0" fontId="35" fillId="0" borderId="23" xfId="0" applyFont="1" applyBorder="1" applyAlignment="1" applyProtection="1">
      <alignment horizontal="left" vertical="center" wrapText="1"/>
    </xf>
    <xf numFmtId="0" fontId="36" fillId="0" borderId="4" xfId="0" applyFont="1" applyBorder="1" applyAlignment="1" applyProtection="1">
      <alignment vertical="center"/>
    </xf>
    <xf numFmtId="0" fontId="35" fillId="3" borderId="15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Protection="1"/>
    <xf numFmtId="0" fontId="8" fillId="0" borderId="4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2/741130005" TargetMode="External"/><Relationship Id="rId18" Type="http://schemas.openxmlformats.org/officeDocument/2006/relationships/hyperlink" Target="https://podminky.urs.cz/item/CS_URS_2026_02/741128022" TargetMode="External"/><Relationship Id="rId26" Type="http://schemas.openxmlformats.org/officeDocument/2006/relationships/hyperlink" Target="https://podminky.urs.cz/item/CS_URS_2026_02/741210004" TargetMode="External"/><Relationship Id="rId39" Type="http://schemas.openxmlformats.org/officeDocument/2006/relationships/drawing" Target="../drawings/drawing9.xml"/><Relationship Id="rId21" Type="http://schemas.openxmlformats.org/officeDocument/2006/relationships/hyperlink" Target="https://podminky.urs.cz/item/CS_URS_2026_02/741128002" TargetMode="External"/><Relationship Id="rId34" Type="http://schemas.openxmlformats.org/officeDocument/2006/relationships/hyperlink" Target="https://podminky.urs.cz/item/CS_URS_2026_02/468101432" TargetMode="External"/><Relationship Id="rId7" Type="http://schemas.openxmlformats.org/officeDocument/2006/relationships/hyperlink" Target="https://podminky.urs.cz/item/CS_URS_2026_02/741122624" TargetMode="External"/><Relationship Id="rId12" Type="http://schemas.openxmlformats.org/officeDocument/2006/relationships/hyperlink" Target="https://podminky.urs.cz/item/CS_URS_2026_02/74113000403" TargetMode="External"/><Relationship Id="rId17" Type="http://schemas.openxmlformats.org/officeDocument/2006/relationships/hyperlink" Target="https://podminky.urs.cz/item/CS_URS_2026_02/741128021" TargetMode="External"/><Relationship Id="rId25" Type="http://schemas.openxmlformats.org/officeDocument/2006/relationships/hyperlink" Target="https://podminky.urs.cz/item/CS_URS_2026_02/741313001" TargetMode="External"/><Relationship Id="rId33" Type="http://schemas.openxmlformats.org/officeDocument/2006/relationships/hyperlink" Target="https://podminky.urs.cz/item/CS_URS_2026_02/741990014" TargetMode="External"/><Relationship Id="rId38" Type="http://schemas.openxmlformats.org/officeDocument/2006/relationships/hyperlink" Target="https://podminky.urs.cz/item/CS_URS_2026_02/741810011" TargetMode="External"/><Relationship Id="rId2" Type="http://schemas.openxmlformats.org/officeDocument/2006/relationships/hyperlink" Target="https://podminky.urs.cz/item/CS_URS_2026_02/741110512" TargetMode="External"/><Relationship Id="rId16" Type="http://schemas.openxmlformats.org/officeDocument/2006/relationships/hyperlink" Target="https://podminky.urs.cz/item/CS_URS_2026_02/741130012" TargetMode="External"/><Relationship Id="rId20" Type="http://schemas.openxmlformats.org/officeDocument/2006/relationships/hyperlink" Target="https://podminky.urs.cz/item/CS_URS_2026_02/741128005" TargetMode="External"/><Relationship Id="rId29" Type="http://schemas.openxmlformats.org/officeDocument/2006/relationships/hyperlink" Target="https://podminky.urs.cz/item/CS_URS_2026_02/741210833" TargetMode="External"/><Relationship Id="rId1" Type="http://schemas.openxmlformats.org/officeDocument/2006/relationships/hyperlink" Target="https://podminky.urs.cz/item/CS_URS_2026_02/741110042" TargetMode="External"/><Relationship Id="rId6" Type="http://schemas.openxmlformats.org/officeDocument/2006/relationships/hyperlink" Target="https://podminky.urs.cz/item/CS_URS_2026_02/741122623" TargetMode="External"/><Relationship Id="rId11" Type="http://schemas.openxmlformats.org/officeDocument/2006/relationships/hyperlink" Target="https://podminky.urs.cz/item/CS_URS_2026_02/741130001" TargetMode="External"/><Relationship Id="rId24" Type="http://schemas.openxmlformats.org/officeDocument/2006/relationships/hyperlink" Target="https://podminky.urs.cz/item/CS_URS_2026_02/741310101" TargetMode="External"/><Relationship Id="rId32" Type="http://schemas.openxmlformats.org/officeDocument/2006/relationships/hyperlink" Target="https://podminky.urs.cz/item/CS_URS_2026_02/469973116" TargetMode="External"/><Relationship Id="rId37" Type="http://schemas.openxmlformats.org/officeDocument/2006/relationships/hyperlink" Target="https://podminky.urs.cz/item/CS_URS_2026_02/741810003" TargetMode="External"/><Relationship Id="rId5" Type="http://schemas.openxmlformats.org/officeDocument/2006/relationships/hyperlink" Target="https://podminky.urs.cz/item/CS_URS_2026_02/210812011" TargetMode="External"/><Relationship Id="rId15" Type="http://schemas.openxmlformats.org/officeDocument/2006/relationships/hyperlink" Target="https://podminky.urs.cz/item/CS_URS_2026_02/741130007" TargetMode="External"/><Relationship Id="rId23" Type="http://schemas.openxmlformats.org/officeDocument/2006/relationships/hyperlink" Target="https://podminky.urs.cz/item/CS_URS_2026_02/741112001" TargetMode="External"/><Relationship Id="rId28" Type="http://schemas.openxmlformats.org/officeDocument/2006/relationships/hyperlink" Target="https://podminky.urs.cz/item/CS_URS_2026_02/741210001" TargetMode="External"/><Relationship Id="rId36" Type="http://schemas.openxmlformats.org/officeDocument/2006/relationships/hyperlink" Target="https://podminky.urs.cz/item/CS_URS_2026_02/HZS2231" TargetMode="External"/><Relationship Id="rId10" Type="http://schemas.openxmlformats.org/officeDocument/2006/relationships/hyperlink" Target="https://podminky.urs.cz/item/CS_URS_2026_02/210800411" TargetMode="External"/><Relationship Id="rId19" Type="http://schemas.openxmlformats.org/officeDocument/2006/relationships/hyperlink" Target="https://podminky.urs.cz/item/CS_URS_2026_02/741128023" TargetMode="External"/><Relationship Id="rId31" Type="http://schemas.openxmlformats.org/officeDocument/2006/relationships/hyperlink" Target="https://podminky.urs.cz/item/CS_URS_2026_02/469973135" TargetMode="External"/><Relationship Id="rId4" Type="http://schemas.openxmlformats.org/officeDocument/2006/relationships/hyperlink" Target="https://podminky.urs.cz/item/CS_URS_2026_02/741910412" TargetMode="External"/><Relationship Id="rId9" Type="http://schemas.openxmlformats.org/officeDocument/2006/relationships/hyperlink" Target="https://podminky.urs.cz/item/CS_URS_2026_02/210812042" TargetMode="External"/><Relationship Id="rId14" Type="http://schemas.openxmlformats.org/officeDocument/2006/relationships/hyperlink" Target="https://podminky.urs.cz/item/CS_URS_2026_02/741130006" TargetMode="External"/><Relationship Id="rId22" Type="http://schemas.openxmlformats.org/officeDocument/2006/relationships/hyperlink" Target="https://podminky.urs.cz/item/CS_URS_2026_02/741128001" TargetMode="External"/><Relationship Id="rId27" Type="http://schemas.openxmlformats.org/officeDocument/2006/relationships/hyperlink" Target="https://podminky.urs.cz/item/CS_URS_2026_02/741211853" TargetMode="External"/><Relationship Id="rId30" Type="http://schemas.openxmlformats.org/officeDocument/2006/relationships/hyperlink" Target="https://podminky.urs.cz/item/CS_URS_2026_02/741372073" TargetMode="External"/><Relationship Id="rId35" Type="http://schemas.openxmlformats.org/officeDocument/2006/relationships/hyperlink" Target="https://podminky.urs.cz/item/CS_URS_2026_02/460941232" TargetMode="External"/><Relationship Id="rId8" Type="http://schemas.openxmlformats.org/officeDocument/2006/relationships/hyperlink" Target="https://podminky.urs.cz/item/CS_URS_2026_02/741122645" TargetMode="External"/><Relationship Id="rId3" Type="http://schemas.openxmlformats.org/officeDocument/2006/relationships/hyperlink" Target="https://podminky.urs.cz/item/CS_URS_2026_02/741110001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abSelected="1" workbookViewId="0">
      <selection activeCell="AN22" sqref="AN22"/>
    </sheetView>
  </sheetViews>
  <sheetFormatPr defaultRowHeight="12.75"/>
  <cols>
    <col min="1" max="1" width="8.33203125" style="99" customWidth="1"/>
    <col min="2" max="2" width="1.6640625" style="99" customWidth="1"/>
    <col min="3" max="3" width="4.1640625" style="99" customWidth="1"/>
    <col min="4" max="33" width="2.6640625" style="99" customWidth="1"/>
    <col min="34" max="34" width="3.33203125" style="99" customWidth="1"/>
    <col min="35" max="35" width="31.6640625" style="99" customWidth="1"/>
    <col min="36" max="37" width="2.5" style="99" customWidth="1"/>
    <col min="38" max="38" width="8.33203125" style="99" customWidth="1"/>
    <col min="39" max="39" width="3.33203125" style="99" customWidth="1"/>
    <col min="40" max="40" width="13.33203125" style="99" customWidth="1"/>
    <col min="41" max="41" width="7.5" style="99" customWidth="1"/>
    <col min="42" max="42" width="4.1640625" style="99" customWidth="1"/>
    <col min="43" max="43" width="15.6640625" style="99" customWidth="1"/>
    <col min="44" max="44" width="13.6640625" style="99" customWidth="1"/>
    <col min="45" max="47" width="25.83203125" style="99" hidden="1" customWidth="1"/>
    <col min="48" max="49" width="21.6640625" style="99" hidden="1" customWidth="1"/>
    <col min="50" max="51" width="25" style="99" hidden="1" customWidth="1"/>
    <col min="52" max="52" width="21.6640625" style="99" hidden="1" customWidth="1"/>
    <col min="53" max="53" width="19.1640625" style="99" hidden="1" customWidth="1"/>
    <col min="54" max="54" width="25" style="99" hidden="1" customWidth="1"/>
    <col min="55" max="55" width="21.6640625" style="99" hidden="1" customWidth="1"/>
    <col min="56" max="56" width="19.1640625" style="99" hidden="1" customWidth="1"/>
    <col min="57" max="57" width="66.5" style="99" customWidth="1"/>
    <col min="58" max="70" width="9.33203125" style="99"/>
    <col min="71" max="91" width="9.33203125" style="99" hidden="1"/>
    <col min="92" max="16384" width="9.33203125" style="99"/>
  </cols>
  <sheetData>
    <row r="1" spans="1:74" ht="11.25">
      <c r="A1" s="208" t="s">
        <v>0</v>
      </c>
      <c r="AZ1" s="208" t="s">
        <v>1</v>
      </c>
      <c r="BA1" s="208" t="s">
        <v>2</v>
      </c>
      <c r="BB1" s="208" t="s">
        <v>3</v>
      </c>
      <c r="BT1" s="208" t="s">
        <v>4</v>
      </c>
      <c r="BU1" s="208" t="s">
        <v>4</v>
      </c>
      <c r="BV1" s="208" t="s">
        <v>5</v>
      </c>
    </row>
    <row r="2" spans="1:74" ht="36.950000000000003" customHeight="1">
      <c r="AR2" s="209" t="s">
        <v>6</v>
      </c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S2" s="105" t="s">
        <v>7</v>
      </c>
      <c r="BT2" s="105" t="s">
        <v>8</v>
      </c>
    </row>
    <row r="3" spans="1:74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100"/>
      <c r="BS3" s="105" t="s">
        <v>7</v>
      </c>
      <c r="BT3" s="105" t="s">
        <v>9</v>
      </c>
    </row>
    <row r="4" spans="1:74" ht="24.95" customHeight="1">
      <c r="B4" s="100"/>
      <c r="D4" s="138" t="s">
        <v>10</v>
      </c>
      <c r="AR4" s="100"/>
      <c r="AS4" s="212" t="s">
        <v>11</v>
      </c>
      <c r="BE4" s="213" t="s">
        <v>12</v>
      </c>
      <c r="BS4" s="105" t="s">
        <v>13</v>
      </c>
    </row>
    <row r="5" spans="1:74" ht="12" customHeight="1">
      <c r="B5" s="100"/>
      <c r="D5" s="101" t="s">
        <v>14</v>
      </c>
      <c r="K5" s="102" t="s">
        <v>15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R5" s="100"/>
      <c r="BE5" s="104" t="s">
        <v>16</v>
      </c>
      <c r="BS5" s="105" t="s">
        <v>7</v>
      </c>
    </row>
    <row r="6" spans="1:74" ht="36.950000000000003" customHeight="1">
      <c r="B6" s="100"/>
      <c r="D6" s="106" t="s">
        <v>17</v>
      </c>
      <c r="K6" s="107" t="s">
        <v>18</v>
      </c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R6" s="100"/>
      <c r="BE6" s="108"/>
      <c r="BS6" s="105" t="s">
        <v>7</v>
      </c>
    </row>
    <row r="7" spans="1:74" ht="12" customHeight="1">
      <c r="B7" s="100"/>
      <c r="D7" s="109" t="s">
        <v>19</v>
      </c>
      <c r="K7" s="110" t="s">
        <v>3</v>
      </c>
      <c r="AK7" s="109" t="s">
        <v>20</v>
      </c>
      <c r="AN7" s="110" t="s">
        <v>3</v>
      </c>
      <c r="AR7" s="100"/>
      <c r="BE7" s="108"/>
      <c r="BS7" s="105" t="s">
        <v>7</v>
      </c>
    </row>
    <row r="8" spans="1:74" ht="12" customHeight="1">
      <c r="B8" s="100"/>
      <c r="D8" s="109" t="s">
        <v>21</v>
      </c>
      <c r="K8" s="110" t="s">
        <v>22</v>
      </c>
      <c r="AK8" s="109" t="s">
        <v>23</v>
      </c>
      <c r="AN8" s="219"/>
      <c r="AR8" s="100"/>
      <c r="BE8" s="108"/>
      <c r="BS8" s="105" t="s">
        <v>7</v>
      </c>
    </row>
    <row r="9" spans="1:74" ht="14.45" customHeight="1">
      <c r="B9" s="100"/>
      <c r="AR9" s="100"/>
      <c r="BE9" s="108"/>
      <c r="BS9" s="105" t="s">
        <v>7</v>
      </c>
    </row>
    <row r="10" spans="1:74" ht="12" customHeight="1">
      <c r="B10" s="100"/>
      <c r="D10" s="109" t="s">
        <v>24</v>
      </c>
      <c r="AK10" s="109" t="s">
        <v>25</v>
      </c>
      <c r="AN10" s="110" t="s">
        <v>3</v>
      </c>
      <c r="AR10" s="100"/>
      <c r="BE10" s="108"/>
      <c r="BS10" s="105" t="s">
        <v>7</v>
      </c>
    </row>
    <row r="11" spans="1:74" ht="18.399999999999999" customHeight="1">
      <c r="B11" s="100"/>
      <c r="E11" s="110" t="s">
        <v>26</v>
      </c>
      <c r="AK11" s="109" t="s">
        <v>27</v>
      </c>
      <c r="AN11" s="110" t="s">
        <v>3</v>
      </c>
      <c r="AR11" s="100"/>
      <c r="BE11" s="108"/>
      <c r="BS11" s="105" t="s">
        <v>7</v>
      </c>
    </row>
    <row r="12" spans="1:74" ht="6.95" customHeight="1">
      <c r="B12" s="100"/>
      <c r="AR12" s="100"/>
      <c r="BE12" s="108"/>
      <c r="BS12" s="105" t="s">
        <v>7</v>
      </c>
    </row>
    <row r="13" spans="1:74" ht="12" customHeight="1">
      <c r="B13" s="100"/>
      <c r="D13" s="109" t="s">
        <v>28</v>
      </c>
      <c r="AK13" s="109" t="s">
        <v>25</v>
      </c>
      <c r="AN13" s="216"/>
      <c r="AR13" s="100"/>
      <c r="BE13" s="108"/>
      <c r="BS13" s="105" t="s">
        <v>7</v>
      </c>
    </row>
    <row r="14" spans="1:74">
      <c r="B14" s="100"/>
      <c r="E14" s="217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109" t="s">
        <v>27</v>
      </c>
      <c r="AN14" s="216"/>
      <c r="AR14" s="100"/>
      <c r="BE14" s="108"/>
      <c r="BS14" s="105" t="s">
        <v>7</v>
      </c>
    </row>
    <row r="15" spans="1:74" ht="6.95" customHeight="1">
      <c r="B15" s="100"/>
      <c r="AR15" s="100"/>
      <c r="BE15" s="108"/>
      <c r="BS15" s="105" t="s">
        <v>4</v>
      </c>
    </row>
    <row r="16" spans="1:74" ht="12" customHeight="1">
      <c r="B16" s="100"/>
      <c r="D16" s="109" t="s">
        <v>30</v>
      </c>
      <c r="AK16" s="109" t="s">
        <v>25</v>
      </c>
      <c r="AN16" s="110" t="s">
        <v>3</v>
      </c>
      <c r="AR16" s="100"/>
      <c r="BE16" s="108"/>
      <c r="BS16" s="105" t="s">
        <v>4</v>
      </c>
    </row>
    <row r="17" spans="2:71" ht="18.399999999999999" customHeight="1">
      <c r="B17" s="100"/>
      <c r="E17" s="110" t="s">
        <v>26</v>
      </c>
      <c r="AK17" s="109" t="s">
        <v>27</v>
      </c>
      <c r="AN17" s="110" t="s">
        <v>3</v>
      </c>
      <c r="AR17" s="100"/>
      <c r="BE17" s="108"/>
      <c r="BS17" s="105" t="s">
        <v>31</v>
      </c>
    </row>
    <row r="18" spans="2:71" ht="6.95" customHeight="1">
      <c r="B18" s="100"/>
      <c r="AR18" s="100"/>
      <c r="BE18" s="108"/>
      <c r="BS18" s="105" t="s">
        <v>7</v>
      </c>
    </row>
    <row r="19" spans="2:71" ht="12" customHeight="1">
      <c r="B19" s="100"/>
      <c r="D19" s="109" t="s">
        <v>32</v>
      </c>
      <c r="AK19" s="109" t="s">
        <v>25</v>
      </c>
      <c r="AN19" s="110" t="s">
        <v>3</v>
      </c>
      <c r="AR19" s="100"/>
      <c r="BE19" s="108"/>
      <c r="BS19" s="105" t="s">
        <v>7</v>
      </c>
    </row>
    <row r="20" spans="2:71" ht="18.399999999999999" customHeight="1">
      <c r="B20" s="100"/>
      <c r="E20" s="110" t="s">
        <v>26</v>
      </c>
      <c r="AK20" s="109" t="s">
        <v>27</v>
      </c>
      <c r="AN20" s="110" t="s">
        <v>3</v>
      </c>
      <c r="AR20" s="100"/>
      <c r="BE20" s="108"/>
      <c r="BS20" s="105" t="s">
        <v>31</v>
      </c>
    </row>
    <row r="21" spans="2:71" ht="6.95" customHeight="1">
      <c r="B21" s="100"/>
      <c r="AR21" s="100"/>
      <c r="BE21" s="108"/>
    </row>
    <row r="22" spans="2:71" ht="12" customHeight="1">
      <c r="B22" s="100"/>
      <c r="D22" s="109" t="s">
        <v>33</v>
      </c>
      <c r="AR22" s="100"/>
      <c r="BE22" s="108"/>
    </row>
    <row r="23" spans="2:71" ht="47.25" customHeight="1">
      <c r="B23" s="100"/>
      <c r="E23" s="111" t="s">
        <v>34</v>
      </c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R23" s="100"/>
      <c r="BE23" s="108"/>
    </row>
    <row r="24" spans="2:71" ht="6.95" customHeight="1">
      <c r="B24" s="100"/>
      <c r="AR24" s="100"/>
      <c r="BE24" s="108"/>
    </row>
    <row r="25" spans="2:71" ht="6.95" customHeight="1">
      <c r="B25" s="100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R25" s="100"/>
      <c r="BE25" s="108"/>
    </row>
    <row r="26" spans="2:71" s="113" customFormat="1" ht="25.9" customHeight="1">
      <c r="B26" s="114"/>
      <c r="D26" s="115" t="s">
        <v>35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7">
        <f>ROUND(AG54,2)</f>
        <v>0</v>
      </c>
      <c r="AL26" s="118"/>
      <c r="AM26" s="118"/>
      <c r="AN26" s="118"/>
      <c r="AO26" s="118"/>
      <c r="AR26" s="114"/>
      <c r="BE26" s="108"/>
    </row>
    <row r="27" spans="2:71" s="113" customFormat="1" ht="6.95" customHeight="1">
      <c r="B27" s="114"/>
      <c r="AR27" s="114"/>
      <c r="BE27" s="108"/>
    </row>
    <row r="28" spans="2:71" s="113" customFormat="1">
      <c r="B28" s="114"/>
      <c r="L28" s="119" t="s">
        <v>36</v>
      </c>
      <c r="M28" s="119"/>
      <c r="N28" s="119"/>
      <c r="O28" s="119"/>
      <c r="P28" s="119"/>
      <c r="W28" s="119" t="s">
        <v>37</v>
      </c>
      <c r="X28" s="119"/>
      <c r="Y28" s="119"/>
      <c r="Z28" s="119"/>
      <c r="AA28" s="119"/>
      <c r="AB28" s="119"/>
      <c r="AC28" s="119"/>
      <c r="AD28" s="119"/>
      <c r="AE28" s="119"/>
      <c r="AK28" s="119" t="s">
        <v>38</v>
      </c>
      <c r="AL28" s="119"/>
      <c r="AM28" s="119"/>
      <c r="AN28" s="119"/>
      <c r="AO28" s="119"/>
      <c r="AR28" s="114"/>
      <c r="BE28" s="108"/>
    </row>
    <row r="29" spans="2:71" s="120" customFormat="1" ht="14.45" customHeight="1">
      <c r="B29" s="121"/>
      <c r="D29" s="109" t="s">
        <v>39</v>
      </c>
      <c r="F29" s="109" t="s">
        <v>40</v>
      </c>
      <c r="L29" s="122">
        <v>0.21</v>
      </c>
      <c r="M29" s="123"/>
      <c r="N29" s="123"/>
      <c r="O29" s="123"/>
      <c r="P29" s="123"/>
      <c r="W29" s="124">
        <f>ROUND(AZ54, 2)</f>
        <v>0</v>
      </c>
      <c r="X29" s="123"/>
      <c r="Y29" s="123"/>
      <c r="Z29" s="123"/>
      <c r="AA29" s="123"/>
      <c r="AB29" s="123"/>
      <c r="AC29" s="123"/>
      <c r="AD29" s="123"/>
      <c r="AE29" s="123"/>
      <c r="AK29" s="124">
        <f>ROUND(AV54, 2)</f>
        <v>0</v>
      </c>
      <c r="AL29" s="123"/>
      <c r="AM29" s="123"/>
      <c r="AN29" s="123"/>
      <c r="AO29" s="123"/>
      <c r="AR29" s="121"/>
      <c r="BE29" s="125"/>
    </row>
    <row r="30" spans="2:71" s="120" customFormat="1" ht="14.45" customHeight="1">
      <c r="B30" s="121"/>
      <c r="F30" s="109" t="s">
        <v>41</v>
      </c>
      <c r="L30" s="122">
        <v>0.12</v>
      </c>
      <c r="M30" s="123"/>
      <c r="N30" s="123"/>
      <c r="O30" s="123"/>
      <c r="P30" s="123"/>
      <c r="W30" s="124">
        <f>ROUND(BA54, 2)</f>
        <v>0</v>
      </c>
      <c r="X30" s="123"/>
      <c r="Y30" s="123"/>
      <c r="Z30" s="123"/>
      <c r="AA30" s="123"/>
      <c r="AB30" s="123"/>
      <c r="AC30" s="123"/>
      <c r="AD30" s="123"/>
      <c r="AE30" s="123"/>
      <c r="AK30" s="124">
        <f>ROUND(AW54, 2)</f>
        <v>0</v>
      </c>
      <c r="AL30" s="123"/>
      <c r="AM30" s="123"/>
      <c r="AN30" s="123"/>
      <c r="AO30" s="123"/>
      <c r="AR30" s="121"/>
      <c r="BE30" s="125"/>
    </row>
    <row r="31" spans="2:71" s="120" customFormat="1" ht="14.45" hidden="1" customHeight="1">
      <c r="B31" s="121"/>
      <c r="F31" s="109" t="s">
        <v>42</v>
      </c>
      <c r="L31" s="122">
        <v>0.21</v>
      </c>
      <c r="M31" s="123"/>
      <c r="N31" s="123"/>
      <c r="O31" s="123"/>
      <c r="P31" s="123"/>
      <c r="W31" s="124">
        <f>ROUND(BB54, 2)</f>
        <v>0</v>
      </c>
      <c r="X31" s="123"/>
      <c r="Y31" s="123"/>
      <c r="Z31" s="123"/>
      <c r="AA31" s="123"/>
      <c r="AB31" s="123"/>
      <c r="AC31" s="123"/>
      <c r="AD31" s="123"/>
      <c r="AE31" s="123"/>
      <c r="AK31" s="124">
        <v>0</v>
      </c>
      <c r="AL31" s="123"/>
      <c r="AM31" s="123"/>
      <c r="AN31" s="123"/>
      <c r="AO31" s="123"/>
      <c r="AR31" s="121"/>
      <c r="BE31" s="125"/>
    </row>
    <row r="32" spans="2:71" s="120" customFormat="1" ht="14.45" hidden="1" customHeight="1">
      <c r="B32" s="121"/>
      <c r="F32" s="109" t="s">
        <v>43</v>
      </c>
      <c r="L32" s="122">
        <v>0.12</v>
      </c>
      <c r="M32" s="123"/>
      <c r="N32" s="123"/>
      <c r="O32" s="123"/>
      <c r="P32" s="123"/>
      <c r="W32" s="124">
        <f>ROUND(BC54, 2)</f>
        <v>0</v>
      </c>
      <c r="X32" s="123"/>
      <c r="Y32" s="123"/>
      <c r="Z32" s="123"/>
      <c r="AA32" s="123"/>
      <c r="AB32" s="123"/>
      <c r="AC32" s="123"/>
      <c r="AD32" s="123"/>
      <c r="AE32" s="123"/>
      <c r="AK32" s="124">
        <v>0</v>
      </c>
      <c r="AL32" s="123"/>
      <c r="AM32" s="123"/>
      <c r="AN32" s="123"/>
      <c r="AO32" s="123"/>
      <c r="AR32" s="121"/>
      <c r="BE32" s="125"/>
    </row>
    <row r="33" spans="2:44" s="120" customFormat="1" ht="14.45" hidden="1" customHeight="1">
      <c r="B33" s="121"/>
      <c r="F33" s="109" t="s">
        <v>44</v>
      </c>
      <c r="L33" s="122">
        <v>0</v>
      </c>
      <c r="M33" s="123"/>
      <c r="N33" s="123"/>
      <c r="O33" s="123"/>
      <c r="P33" s="123"/>
      <c r="W33" s="124">
        <f>ROUND(BD54, 2)</f>
        <v>0</v>
      </c>
      <c r="X33" s="123"/>
      <c r="Y33" s="123"/>
      <c r="Z33" s="123"/>
      <c r="AA33" s="123"/>
      <c r="AB33" s="123"/>
      <c r="AC33" s="123"/>
      <c r="AD33" s="123"/>
      <c r="AE33" s="123"/>
      <c r="AK33" s="124">
        <v>0</v>
      </c>
      <c r="AL33" s="123"/>
      <c r="AM33" s="123"/>
      <c r="AN33" s="123"/>
      <c r="AO33" s="123"/>
      <c r="AR33" s="121"/>
    </row>
    <row r="34" spans="2:44" s="113" customFormat="1" ht="6.95" customHeight="1">
      <c r="B34" s="114"/>
      <c r="AR34" s="114"/>
    </row>
    <row r="35" spans="2:44" s="113" customFormat="1" ht="25.9" customHeight="1">
      <c r="B35" s="114"/>
      <c r="C35" s="126"/>
      <c r="D35" s="127" t="s">
        <v>45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9" t="s">
        <v>46</v>
      </c>
      <c r="U35" s="128"/>
      <c r="V35" s="128"/>
      <c r="W35" s="128"/>
      <c r="X35" s="130" t="s">
        <v>47</v>
      </c>
      <c r="Y35" s="131"/>
      <c r="Z35" s="131"/>
      <c r="AA35" s="131"/>
      <c r="AB35" s="131"/>
      <c r="AC35" s="128"/>
      <c r="AD35" s="128"/>
      <c r="AE35" s="128"/>
      <c r="AF35" s="128"/>
      <c r="AG35" s="128"/>
      <c r="AH35" s="128"/>
      <c r="AI35" s="128"/>
      <c r="AJ35" s="128"/>
      <c r="AK35" s="132">
        <f>SUM(AK26:AK33)</f>
        <v>0</v>
      </c>
      <c r="AL35" s="131"/>
      <c r="AM35" s="131"/>
      <c r="AN35" s="131"/>
      <c r="AO35" s="133"/>
      <c r="AP35" s="126"/>
      <c r="AQ35" s="126"/>
      <c r="AR35" s="114"/>
    </row>
    <row r="36" spans="2:44" s="113" customFormat="1" ht="6.95" customHeight="1">
      <c r="B36" s="114"/>
      <c r="AR36" s="114"/>
    </row>
    <row r="37" spans="2:44" s="113" customFormat="1" ht="6.95" customHeight="1">
      <c r="B37" s="134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14"/>
    </row>
    <row r="41" spans="2:44" s="113" customFormat="1" ht="6.95" customHeight="1">
      <c r="B41" s="136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14"/>
    </row>
    <row r="42" spans="2:44" s="113" customFormat="1" ht="24.95" customHeight="1">
      <c r="B42" s="114"/>
      <c r="C42" s="138" t="s">
        <v>48</v>
      </c>
      <c r="AR42" s="114"/>
    </row>
    <row r="43" spans="2:44" s="113" customFormat="1" ht="6.95" customHeight="1">
      <c r="B43" s="114"/>
      <c r="AR43" s="114"/>
    </row>
    <row r="44" spans="2:44" s="139" customFormat="1" ht="12" customHeight="1">
      <c r="B44" s="140"/>
      <c r="C44" s="109" t="s">
        <v>14</v>
      </c>
      <c r="L44" s="139" t="str">
        <f>K5</f>
        <v>2026_07_14</v>
      </c>
      <c r="AR44" s="140"/>
    </row>
    <row r="45" spans="2:44" s="141" customFormat="1" ht="36.950000000000003" customHeight="1">
      <c r="B45" s="142"/>
      <c r="C45" s="143" t="s">
        <v>17</v>
      </c>
      <c r="L45" s="144" t="str">
        <f>K6</f>
        <v>Klimatizační jednotky pro vybrané prostory obvodu OŘ HK</v>
      </c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R45" s="142"/>
    </row>
    <row r="46" spans="2:44" s="113" customFormat="1" ht="6.95" customHeight="1">
      <c r="B46" s="114"/>
      <c r="AR46" s="114"/>
    </row>
    <row r="47" spans="2:44" s="113" customFormat="1" ht="12" customHeight="1">
      <c r="B47" s="114"/>
      <c r="C47" s="109" t="s">
        <v>21</v>
      </c>
      <c r="L47" s="146" t="str">
        <f>IF(K8="","",K8)</f>
        <v>OŘ HK</v>
      </c>
      <c r="AI47" s="109" t="s">
        <v>23</v>
      </c>
      <c r="AM47" s="147" t="str">
        <f>IF(AN8= "","",AN8)</f>
        <v/>
      </c>
      <c r="AN47" s="147"/>
      <c r="AR47" s="114"/>
    </row>
    <row r="48" spans="2:44" s="113" customFormat="1" ht="6.95" customHeight="1">
      <c r="B48" s="114"/>
      <c r="AR48" s="114"/>
    </row>
    <row r="49" spans="1:91" s="113" customFormat="1" ht="15.2" customHeight="1">
      <c r="B49" s="114"/>
      <c r="C49" s="109" t="s">
        <v>24</v>
      </c>
      <c r="L49" s="139" t="str">
        <f>IF(E11= "","",E11)</f>
        <v xml:space="preserve"> </v>
      </c>
      <c r="AI49" s="109" t="s">
        <v>30</v>
      </c>
      <c r="AM49" s="148" t="str">
        <f>IF(E17="","",E17)</f>
        <v xml:space="preserve"> </v>
      </c>
      <c r="AN49" s="149"/>
      <c r="AO49" s="149"/>
      <c r="AP49" s="149"/>
      <c r="AR49" s="114"/>
      <c r="AS49" s="150" t="s">
        <v>49</v>
      </c>
      <c r="AT49" s="151"/>
      <c r="AU49" s="152"/>
      <c r="AV49" s="152"/>
      <c r="AW49" s="152"/>
      <c r="AX49" s="152"/>
      <c r="AY49" s="152"/>
      <c r="AZ49" s="152"/>
      <c r="BA49" s="152"/>
      <c r="BB49" s="152"/>
      <c r="BC49" s="152"/>
      <c r="BD49" s="153"/>
    </row>
    <row r="50" spans="1:91" s="113" customFormat="1" ht="15.2" customHeight="1">
      <c r="B50" s="114"/>
      <c r="C50" s="109" t="s">
        <v>28</v>
      </c>
      <c r="L50" s="139">
        <f>IF(E14= "Vyplň údaj","",E14)</f>
        <v>0</v>
      </c>
      <c r="AI50" s="109" t="s">
        <v>32</v>
      </c>
      <c r="AM50" s="148" t="str">
        <f>IF(E20="","",E20)</f>
        <v xml:space="preserve"> </v>
      </c>
      <c r="AN50" s="149"/>
      <c r="AO50" s="149"/>
      <c r="AP50" s="149"/>
      <c r="AR50" s="114"/>
      <c r="AS50" s="154"/>
      <c r="AT50" s="155"/>
      <c r="BD50" s="156"/>
    </row>
    <row r="51" spans="1:91" s="113" customFormat="1" ht="10.9" customHeight="1">
      <c r="B51" s="114"/>
      <c r="AR51" s="114"/>
      <c r="AS51" s="154"/>
      <c r="AT51" s="155"/>
      <c r="BD51" s="156"/>
    </row>
    <row r="52" spans="1:91" s="113" customFormat="1" ht="29.25" customHeight="1">
      <c r="B52" s="114"/>
      <c r="C52" s="157" t="s">
        <v>50</v>
      </c>
      <c r="D52" s="158"/>
      <c r="E52" s="158"/>
      <c r="F52" s="158"/>
      <c r="G52" s="158"/>
      <c r="H52" s="159"/>
      <c r="I52" s="160" t="s">
        <v>51</v>
      </c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61" t="s">
        <v>52</v>
      </c>
      <c r="AH52" s="158"/>
      <c r="AI52" s="158"/>
      <c r="AJ52" s="158"/>
      <c r="AK52" s="158"/>
      <c r="AL52" s="158"/>
      <c r="AM52" s="158"/>
      <c r="AN52" s="160" t="s">
        <v>53</v>
      </c>
      <c r="AO52" s="158"/>
      <c r="AP52" s="158"/>
      <c r="AQ52" s="162" t="s">
        <v>54</v>
      </c>
      <c r="AR52" s="114"/>
      <c r="AS52" s="163" t="s">
        <v>55</v>
      </c>
      <c r="AT52" s="164" t="s">
        <v>56</v>
      </c>
      <c r="AU52" s="164" t="s">
        <v>57</v>
      </c>
      <c r="AV52" s="164" t="s">
        <v>58</v>
      </c>
      <c r="AW52" s="164" t="s">
        <v>59</v>
      </c>
      <c r="AX52" s="164" t="s">
        <v>60</v>
      </c>
      <c r="AY52" s="164" t="s">
        <v>61</v>
      </c>
      <c r="AZ52" s="164" t="s">
        <v>62</v>
      </c>
      <c r="BA52" s="164" t="s">
        <v>63</v>
      </c>
      <c r="BB52" s="164" t="s">
        <v>64</v>
      </c>
      <c r="BC52" s="164" t="s">
        <v>65</v>
      </c>
      <c r="BD52" s="165" t="s">
        <v>66</v>
      </c>
    </row>
    <row r="53" spans="1:91" s="113" customFormat="1" ht="10.9" customHeight="1">
      <c r="B53" s="114"/>
      <c r="AR53" s="114"/>
      <c r="AS53" s="166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3"/>
    </row>
    <row r="54" spans="1:91" s="167" customFormat="1" ht="32.450000000000003" customHeight="1">
      <c r="B54" s="168"/>
      <c r="C54" s="169" t="s">
        <v>67</v>
      </c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1">
        <f>ROUND(AG55+SUM(AG56:AG61)+AG64,2)</f>
        <v>0</v>
      </c>
      <c r="AH54" s="171"/>
      <c r="AI54" s="171"/>
      <c r="AJ54" s="171"/>
      <c r="AK54" s="171"/>
      <c r="AL54" s="171"/>
      <c r="AM54" s="171"/>
      <c r="AN54" s="172">
        <f t="shared" ref="AN54:AN64" si="0">SUM(AG54,AT54)</f>
        <v>0</v>
      </c>
      <c r="AO54" s="172"/>
      <c r="AP54" s="172"/>
      <c r="AQ54" s="173" t="s">
        <v>3</v>
      </c>
      <c r="AR54" s="168"/>
      <c r="AS54" s="174">
        <f>ROUND(AS55+SUM(AS56:AS61)+AS64,2)</f>
        <v>0</v>
      </c>
      <c r="AT54" s="175">
        <f t="shared" ref="AT54:AT64" si="1">ROUND(SUM(AV54:AW54),2)</f>
        <v>0</v>
      </c>
      <c r="AU54" s="176">
        <f>ROUND(AU55+SUM(AU56:AU61)+AU64,5)</f>
        <v>0</v>
      </c>
      <c r="AV54" s="175">
        <f>ROUND(AZ54*L29,2)</f>
        <v>0</v>
      </c>
      <c r="AW54" s="175">
        <f>ROUND(BA54*L30,2)</f>
        <v>0</v>
      </c>
      <c r="AX54" s="175">
        <f>ROUND(BB54*L29,2)</f>
        <v>0</v>
      </c>
      <c r="AY54" s="175">
        <f>ROUND(BC54*L30,2)</f>
        <v>0</v>
      </c>
      <c r="AZ54" s="175">
        <f>ROUND(AZ55+SUM(AZ56:AZ61)+AZ64,2)</f>
        <v>0</v>
      </c>
      <c r="BA54" s="175">
        <f>ROUND(BA55+SUM(BA56:BA61)+BA64,2)</f>
        <v>0</v>
      </c>
      <c r="BB54" s="175">
        <f>ROUND(BB55+SUM(BB56:BB61)+BB64,2)</f>
        <v>0</v>
      </c>
      <c r="BC54" s="175">
        <f>ROUND(BC55+SUM(BC56:BC61)+BC64,2)</f>
        <v>0</v>
      </c>
      <c r="BD54" s="177">
        <f>ROUND(BD55+SUM(BD56:BD61)+BD64,2)</f>
        <v>0</v>
      </c>
      <c r="BS54" s="178" t="s">
        <v>68</v>
      </c>
      <c r="BT54" s="178" t="s">
        <v>69</v>
      </c>
      <c r="BU54" s="179" t="s">
        <v>70</v>
      </c>
      <c r="BV54" s="178" t="s">
        <v>71</v>
      </c>
      <c r="BW54" s="178" t="s">
        <v>5</v>
      </c>
      <c r="BX54" s="178" t="s">
        <v>72</v>
      </c>
      <c r="CL54" s="178" t="s">
        <v>3</v>
      </c>
    </row>
    <row r="55" spans="1:91" s="192" customFormat="1" ht="16.5" customHeight="1">
      <c r="A55" s="180" t="s">
        <v>73</v>
      </c>
      <c r="B55" s="181"/>
      <c r="C55" s="182"/>
      <c r="D55" s="183" t="s">
        <v>74</v>
      </c>
      <c r="E55" s="183"/>
      <c r="F55" s="183"/>
      <c r="G55" s="183"/>
      <c r="H55" s="183"/>
      <c r="I55" s="184"/>
      <c r="J55" s="183" t="s">
        <v>75</v>
      </c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85">
        <f>'Objekt1 - SO-01_VB žst. H...'!J30</f>
        <v>0</v>
      </c>
      <c r="AH55" s="186"/>
      <c r="AI55" s="186"/>
      <c r="AJ55" s="186"/>
      <c r="AK55" s="186"/>
      <c r="AL55" s="186"/>
      <c r="AM55" s="186"/>
      <c r="AN55" s="185">
        <f t="shared" si="0"/>
        <v>0</v>
      </c>
      <c r="AO55" s="186"/>
      <c r="AP55" s="186"/>
      <c r="AQ55" s="187" t="s">
        <v>76</v>
      </c>
      <c r="AR55" s="181"/>
      <c r="AS55" s="188">
        <v>0</v>
      </c>
      <c r="AT55" s="189">
        <f t="shared" si="1"/>
        <v>0</v>
      </c>
      <c r="AU55" s="190">
        <f>'Objekt1 - SO-01_VB žst. H...'!P84</f>
        <v>0</v>
      </c>
      <c r="AV55" s="189">
        <f>'Objekt1 - SO-01_VB žst. H...'!J33</f>
        <v>0</v>
      </c>
      <c r="AW55" s="189">
        <f>'Objekt1 - SO-01_VB žst. H...'!J34</f>
        <v>0</v>
      </c>
      <c r="AX55" s="189">
        <f>'Objekt1 - SO-01_VB žst. H...'!J35</f>
        <v>0</v>
      </c>
      <c r="AY55" s="189">
        <f>'Objekt1 - SO-01_VB žst. H...'!J36</f>
        <v>0</v>
      </c>
      <c r="AZ55" s="189">
        <f>'Objekt1 - SO-01_VB žst. H...'!F33</f>
        <v>0</v>
      </c>
      <c r="BA55" s="189">
        <f>'Objekt1 - SO-01_VB žst. H...'!F34</f>
        <v>0</v>
      </c>
      <c r="BB55" s="189">
        <f>'Objekt1 - SO-01_VB žst. H...'!F35</f>
        <v>0</v>
      </c>
      <c r="BC55" s="189">
        <f>'Objekt1 - SO-01_VB žst. H...'!F36</f>
        <v>0</v>
      </c>
      <c r="BD55" s="191">
        <f>'Objekt1 - SO-01_VB žst. H...'!F37</f>
        <v>0</v>
      </c>
      <c r="BT55" s="193" t="s">
        <v>77</v>
      </c>
      <c r="BV55" s="193" t="s">
        <v>71</v>
      </c>
      <c r="BW55" s="193" t="s">
        <v>78</v>
      </c>
      <c r="BX55" s="193" t="s">
        <v>5</v>
      </c>
      <c r="CL55" s="193" t="s">
        <v>3</v>
      </c>
      <c r="CM55" s="193" t="s">
        <v>79</v>
      </c>
    </row>
    <row r="56" spans="1:91" s="192" customFormat="1" ht="16.5" customHeight="1">
      <c r="A56" s="180" t="s">
        <v>73</v>
      </c>
      <c r="B56" s="181"/>
      <c r="C56" s="182"/>
      <c r="D56" s="183" t="s">
        <v>80</v>
      </c>
      <c r="E56" s="183"/>
      <c r="F56" s="183"/>
      <c r="G56" s="183"/>
      <c r="H56" s="183"/>
      <c r="I56" s="184"/>
      <c r="J56" s="183" t="s">
        <v>81</v>
      </c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  <c r="AF56" s="183"/>
      <c r="AG56" s="185">
        <f>'Objekt2 - SO-02_VB žst. P...'!J30</f>
        <v>0</v>
      </c>
      <c r="AH56" s="186"/>
      <c r="AI56" s="186"/>
      <c r="AJ56" s="186"/>
      <c r="AK56" s="186"/>
      <c r="AL56" s="186"/>
      <c r="AM56" s="186"/>
      <c r="AN56" s="185">
        <f t="shared" si="0"/>
        <v>0</v>
      </c>
      <c r="AO56" s="186"/>
      <c r="AP56" s="186"/>
      <c r="AQ56" s="187" t="s">
        <v>76</v>
      </c>
      <c r="AR56" s="181"/>
      <c r="AS56" s="188">
        <v>0</v>
      </c>
      <c r="AT56" s="189">
        <f t="shared" si="1"/>
        <v>0</v>
      </c>
      <c r="AU56" s="190">
        <f>'Objekt2 - SO-02_VB žst. P...'!P84</f>
        <v>0</v>
      </c>
      <c r="AV56" s="189">
        <f>'Objekt2 - SO-02_VB žst. P...'!J33</f>
        <v>0</v>
      </c>
      <c r="AW56" s="189">
        <f>'Objekt2 - SO-02_VB žst. P...'!J34</f>
        <v>0</v>
      </c>
      <c r="AX56" s="189">
        <f>'Objekt2 - SO-02_VB žst. P...'!J35</f>
        <v>0</v>
      </c>
      <c r="AY56" s="189">
        <f>'Objekt2 - SO-02_VB žst. P...'!J36</f>
        <v>0</v>
      </c>
      <c r="AZ56" s="189">
        <f>'Objekt2 - SO-02_VB žst. P...'!F33</f>
        <v>0</v>
      </c>
      <c r="BA56" s="189">
        <f>'Objekt2 - SO-02_VB žst. P...'!F34</f>
        <v>0</v>
      </c>
      <c r="BB56" s="189">
        <f>'Objekt2 - SO-02_VB žst. P...'!F35</f>
        <v>0</v>
      </c>
      <c r="BC56" s="189">
        <f>'Objekt2 - SO-02_VB žst. P...'!F36</f>
        <v>0</v>
      </c>
      <c r="BD56" s="191">
        <f>'Objekt2 - SO-02_VB žst. P...'!F37</f>
        <v>0</v>
      </c>
      <c r="BT56" s="193" t="s">
        <v>77</v>
      </c>
      <c r="BV56" s="193" t="s">
        <v>71</v>
      </c>
      <c r="BW56" s="193" t="s">
        <v>82</v>
      </c>
      <c r="BX56" s="193" t="s">
        <v>5</v>
      </c>
      <c r="CL56" s="193" t="s">
        <v>3</v>
      </c>
      <c r="CM56" s="193" t="s">
        <v>79</v>
      </c>
    </row>
    <row r="57" spans="1:91" s="192" customFormat="1" ht="16.5" customHeight="1">
      <c r="A57" s="180" t="s">
        <v>73</v>
      </c>
      <c r="B57" s="181"/>
      <c r="C57" s="182"/>
      <c r="D57" s="183" t="s">
        <v>83</v>
      </c>
      <c r="E57" s="183"/>
      <c r="F57" s="183"/>
      <c r="G57" s="183"/>
      <c r="H57" s="183"/>
      <c r="I57" s="184"/>
      <c r="J57" s="183" t="s">
        <v>84</v>
      </c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5">
        <f>'Objekt3 - SO-03_VB žst. S...'!J30</f>
        <v>0</v>
      </c>
      <c r="AH57" s="186"/>
      <c r="AI57" s="186"/>
      <c r="AJ57" s="186"/>
      <c r="AK57" s="186"/>
      <c r="AL57" s="186"/>
      <c r="AM57" s="186"/>
      <c r="AN57" s="185">
        <f t="shared" si="0"/>
        <v>0</v>
      </c>
      <c r="AO57" s="186"/>
      <c r="AP57" s="186"/>
      <c r="AQ57" s="187" t="s">
        <v>76</v>
      </c>
      <c r="AR57" s="181"/>
      <c r="AS57" s="188">
        <v>0</v>
      </c>
      <c r="AT57" s="189">
        <f t="shared" si="1"/>
        <v>0</v>
      </c>
      <c r="AU57" s="190">
        <f>'Objekt3 - SO-03_VB žst. S...'!P84</f>
        <v>0</v>
      </c>
      <c r="AV57" s="189">
        <f>'Objekt3 - SO-03_VB žst. S...'!J33</f>
        <v>0</v>
      </c>
      <c r="AW57" s="189">
        <f>'Objekt3 - SO-03_VB žst. S...'!J34</f>
        <v>0</v>
      </c>
      <c r="AX57" s="189">
        <f>'Objekt3 - SO-03_VB žst. S...'!J35</f>
        <v>0</v>
      </c>
      <c r="AY57" s="189">
        <f>'Objekt3 - SO-03_VB žst. S...'!J36</f>
        <v>0</v>
      </c>
      <c r="AZ57" s="189">
        <f>'Objekt3 - SO-03_VB žst. S...'!F33</f>
        <v>0</v>
      </c>
      <c r="BA57" s="189">
        <f>'Objekt3 - SO-03_VB žst. S...'!F34</f>
        <v>0</v>
      </c>
      <c r="BB57" s="189">
        <f>'Objekt3 - SO-03_VB žst. S...'!F35</f>
        <v>0</v>
      </c>
      <c r="BC57" s="189">
        <f>'Objekt3 - SO-03_VB žst. S...'!F36</f>
        <v>0</v>
      </c>
      <c r="BD57" s="191">
        <f>'Objekt3 - SO-03_VB žst. S...'!F37</f>
        <v>0</v>
      </c>
      <c r="BT57" s="193" t="s">
        <v>77</v>
      </c>
      <c r="BV57" s="193" t="s">
        <v>71</v>
      </c>
      <c r="BW57" s="193" t="s">
        <v>85</v>
      </c>
      <c r="BX57" s="193" t="s">
        <v>5</v>
      </c>
      <c r="CL57" s="193" t="s">
        <v>3</v>
      </c>
      <c r="CM57" s="193" t="s">
        <v>79</v>
      </c>
    </row>
    <row r="58" spans="1:91" s="192" customFormat="1" ht="16.5" customHeight="1">
      <c r="A58" s="180" t="s">
        <v>73</v>
      </c>
      <c r="B58" s="181"/>
      <c r="C58" s="182"/>
      <c r="D58" s="183" t="s">
        <v>86</v>
      </c>
      <c r="E58" s="183"/>
      <c r="F58" s="183"/>
      <c r="G58" s="183"/>
      <c r="H58" s="183"/>
      <c r="I58" s="184"/>
      <c r="J58" s="183" t="s">
        <v>87</v>
      </c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85">
        <f>'Objekt4 - SO-04_VB žst. C...'!J30</f>
        <v>0</v>
      </c>
      <c r="AH58" s="186"/>
      <c r="AI58" s="186"/>
      <c r="AJ58" s="186"/>
      <c r="AK58" s="186"/>
      <c r="AL58" s="186"/>
      <c r="AM58" s="186"/>
      <c r="AN58" s="185">
        <f t="shared" si="0"/>
        <v>0</v>
      </c>
      <c r="AO58" s="186"/>
      <c r="AP58" s="186"/>
      <c r="AQ58" s="187" t="s">
        <v>76</v>
      </c>
      <c r="AR58" s="181"/>
      <c r="AS58" s="188">
        <v>0</v>
      </c>
      <c r="AT58" s="189">
        <f t="shared" si="1"/>
        <v>0</v>
      </c>
      <c r="AU58" s="190">
        <f>'Objekt4 - SO-04_VB žst. C...'!P84</f>
        <v>0</v>
      </c>
      <c r="AV58" s="189">
        <f>'Objekt4 - SO-04_VB žst. C...'!J33</f>
        <v>0</v>
      </c>
      <c r="AW58" s="189">
        <f>'Objekt4 - SO-04_VB žst. C...'!J34</f>
        <v>0</v>
      </c>
      <c r="AX58" s="189">
        <f>'Objekt4 - SO-04_VB žst. C...'!J35</f>
        <v>0</v>
      </c>
      <c r="AY58" s="189">
        <f>'Objekt4 - SO-04_VB žst. C...'!J36</f>
        <v>0</v>
      </c>
      <c r="AZ58" s="189">
        <f>'Objekt4 - SO-04_VB žst. C...'!F33</f>
        <v>0</v>
      </c>
      <c r="BA58" s="189">
        <f>'Objekt4 - SO-04_VB žst. C...'!F34</f>
        <v>0</v>
      </c>
      <c r="BB58" s="189">
        <f>'Objekt4 - SO-04_VB žst. C...'!F35</f>
        <v>0</v>
      </c>
      <c r="BC58" s="189">
        <f>'Objekt4 - SO-04_VB žst. C...'!F36</f>
        <v>0</v>
      </c>
      <c r="BD58" s="191">
        <f>'Objekt4 - SO-04_VB žst. C...'!F37</f>
        <v>0</v>
      </c>
      <c r="BT58" s="193" t="s">
        <v>77</v>
      </c>
      <c r="BV58" s="193" t="s">
        <v>71</v>
      </c>
      <c r="BW58" s="193" t="s">
        <v>88</v>
      </c>
      <c r="BX58" s="193" t="s">
        <v>5</v>
      </c>
      <c r="CL58" s="193" t="s">
        <v>3</v>
      </c>
      <c r="CM58" s="193" t="s">
        <v>79</v>
      </c>
    </row>
    <row r="59" spans="1:91" s="192" customFormat="1" ht="16.5" customHeight="1">
      <c r="A59" s="180" t="s">
        <v>73</v>
      </c>
      <c r="B59" s="181"/>
      <c r="C59" s="182"/>
      <c r="D59" s="183" t="s">
        <v>89</v>
      </c>
      <c r="E59" s="183"/>
      <c r="F59" s="183"/>
      <c r="G59" s="183"/>
      <c r="H59" s="183"/>
      <c r="I59" s="184"/>
      <c r="J59" s="183" t="s">
        <v>90</v>
      </c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85">
        <f>'Objekt5 - SO-05_VB žst. Č...'!J30</f>
        <v>0</v>
      </c>
      <c r="AH59" s="186"/>
      <c r="AI59" s="186"/>
      <c r="AJ59" s="186"/>
      <c r="AK59" s="186"/>
      <c r="AL59" s="186"/>
      <c r="AM59" s="186"/>
      <c r="AN59" s="185">
        <f t="shared" si="0"/>
        <v>0</v>
      </c>
      <c r="AO59" s="186"/>
      <c r="AP59" s="186"/>
      <c r="AQ59" s="187" t="s">
        <v>76</v>
      </c>
      <c r="AR59" s="181"/>
      <c r="AS59" s="188">
        <v>0</v>
      </c>
      <c r="AT59" s="189">
        <f t="shared" si="1"/>
        <v>0</v>
      </c>
      <c r="AU59" s="190">
        <f>'Objekt5 - SO-05_VB žst. Č...'!P85</f>
        <v>0</v>
      </c>
      <c r="AV59" s="189">
        <f>'Objekt5 - SO-05_VB žst. Č...'!J33</f>
        <v>0</v>
      </c>
      <c r="AW59" s="189">
        <f>'Objekt5 - SO-05_VB žst. Č...'!J34</f>
        <v>0</v>
      </c>
      <c r="AX59" s="189">
        <f>'Objekt5 - SO-05_VB žst. Č...'!J35</f>
        <v>0</v>
      </c>
      <c r="AY59" s="189">
        <f>'Objekt5 - SO-05_VB žst. Č...'!J36</f>
        <v>0</v>
      </c>
      <c r="AZ59" s="189">
        <f>'Objekt5 - SO-05_VB žst. Č...'!F33</f>
        <v>0</v>
      </c>
      <c r="BA59" s="189">
        <f>'Objekt5 - SO-05_VB žst. Č...'!F34</f>
        <v>0</v>
      </c>
      <c r="BB59" s="189">
        <f>'Objekt5 - SO-05_VB žst. Č...'!F35</f>
        <v>0</v>
      </c>
      <c r="BC59" s="189">
        <f>'Objekt5 - SO-05_VB žst. Č...'!F36</f>
        <v>0</v>
      </c>
      <c r="BD59" s="191">
        <f>'Objekt5 - SO-05_VB žst. Č...'!F37</f>
        <v>0</v>
      </c>
      <c r="BT59" s="193" t="s">
        <v>77</v>
      </c>
      <c r="BV59" s="193" t="s">
        <v>71</v>
      </c>
      <c r="BW59" s="193" t="s">
        <v>91</v>
      </c>
      <c r="BX59" s="193" t="s">
        <v>5</v>
      </c>
      <c r="CL59" s="193" t="s">
        <v>3</v>
      </c>
      <c r="CM59" s="193" t="s">
        <v>79</v>
      </c>
    </row>
    <row r="60" spans="1:91" s="192" customFormat="1" ht="16.5" customHeight="1">
      <c r="A60" s="180" t="s">
        <v>73</v>
      </c>
      <c r="B60" s="181"/>
      <c r="C60" s="182"/>
      <c r="D60" s="183" t="s">
        <v>92</v>
      </c>
      <c r="E60" s="183"/>
      <c r="F60" s="183"/>
      <c r="G60" s="183"/>
      <c r="H60" s="183"/>
      <c r="I60" s="184"/>
      <c r="J60" s="183" t="s">
        <v>93</v>
      </c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85">
        <f>'Objekt6 - SO-06_VB žst. Č...'!J30</f>
        <v>0</v>
      </c>
      <c r="AH60" s="186"/>
      <c r="AI60" s="186"/>
      <c r="AJ60" s="186"/>
      <c r="AK60" s="186"/>
      <c r="AL60" s="186"/>
      <c r="AM60" s="186"/>
      <c r="AN60" s="185">
        <f t="shared" si="0"/>
        <v>0</v>
      </c>
      <c r="AO60" s="186"/>
      <c r="AP60" s="186"/>
      <c r="AQ60" s="187" t="s">
        <v>76</v>
      </c>
      <c r="AR60" s="181"/>
      <c r="AS60" s="188">
        <v>0</v>
      </c>
      <c r="AT60" s="189">
        <f t="shared" si="1"/>
        <v>0</v>
      </c>
      <c r="AU60" s="190">
        <f>'Objekt6 - SO-06_VB žst. Č...'!P84</f>
        <v>0</v>
      </c>
      <c r="AV60" s="189">
        <f>'Objekt6 - SO-06_VB žst. Č...'!J33</f>
        <v>0</v>
      </c>
      <c r="AW60" s="189">
        <f>'Objekt6 - SO-06_VB žst. Č...'!J34</f>
        <v>0</v>
      </c>
      <c r="AX60" s="189">
        <f>'Objekt6 - SO-06_VB žst. Č...'!J35</f>
        <v>0</v>
      </c>
      <c r="AY60" s="189">
        <f>'Objekt6 - SO-06_VB žst. Č...'!J36</f>
        <v>0</v>
      </c>
      <c r="AZ60" s="189">
        <f>'Objekt6 - SO-06_VB žst. Č...'!F33</f>
        <v>0</v>
      </c>
      <c r="BA60" s="189">
        <f>'Objekt6 - SO-06_VB žst. Č...'!F34</f>
        <v>0</v>
      </c>
      <c r="BB60" s="189">
        <f>'Objekt6 - SO-06_VB žst. Č...'!F35</f>
        <v>0</v>
      </c>
      <c r="BC60" s="189">
        <f>'Objekt6 - SO-06_VB žst. Č...'!F36</f>
        <v>0</v>
      </c>
      <c r="BD60" s="191">
        <f>'Objekt6 - SO-06_VB žst. Č...'!F37</f>
        <v>0</v>
      </c>
      <c r="BT60" s="193" t="s">
        <v>77</v>
      </c>
      <c r="BV60" s="193" t="s">
        <v>71</v>
      </c>
      <c r="BW60" s="193" t="s">
        <v>94</v>
      </c>
      <c r="BX60" s="193" t="s">
        <v>5</v>
      </c>
      <c r="CL60" s="193" t="s">
        <v>3</v>
      </c>
      <c r="CM60" s="193" t="s">
        <v>79</v>
      </c>
    </row>
    <row r="61" spans="1:91" s="192" customFormat="1" ht="16.5" customHeight="1">
      <c r="B61" s="181"/>
      <c r="C61" s="182"/>
      <c r="D61" s="183" t="s">
        <v>95</v>
      </c>
      <c r="E61" s="183"/>
      <c r="F61" s="183"/>
      <c r="G61" s="183"/>
      <c r="H61" s="183"/>
      <c r="I61" s="184"/>
      <c r="J61" s="183" t="s">
        <v>96</v>
      </c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94">
        <f>ROUND(SUM(AG62:AG63),2)</f>
        <v>0</v>
      </c>
      <c r="AH61" s="186"/>
      <c r="AI61" s="186"/>
      <c r="AJ61" s="186"/>
      <c r="AK61" s="186"/>
      <c r="AL61" s="186"/>
      <c r="AM61" s="186"/>
      <c r="AN61" s="185">
        <f t="shared" si="0"/>
        <v>0</v>
      </c>
      <c r="AO61" s="186"/>
      <c r="AP61" s="186"/>
      <c r="AQ61" s="187" t="s">
        <v>76</v>
      </c>
      <c r="AR61" s="181"/>
      <c r="AS61" s="188">
        <f>ROUND(SUM(AS62:AS63),2)</f>
        <v>0</v>
      </c>
      <c r="AT61" s="189">
        <f t="shared" si="1"/>
        <v>0</v>
      </c>
      <c r="AU61" s="190">
        <f>ROUND(SUM(AU62:AU63),5)</f>
        <v>0</v>
      </c>
      <c r="AV61" s="189">
        <f>ROUND(AZ61*L29,2)</f>
        <v>0</v>
      </c>
      <c r="AW61" s="189">
        <f>ROUND(BA61*L30,2)</f>
        <v>0</v>
      </c>
      <c r="AX61" s="189">
        <f>ROUND(BB61*L29,2)</f>
        <v>0</v>
      </c>
      <c r="AY61" s="189">
        <f>ROUND(BC61*L30,2)</f>
        <v>0</v>
      </c>
      <c r="AZ61" s="189">
        <f>ROUND(SUM(AZ62:AZ63),2)</f>
        <v>0</v>
      </c>
      <c r="BA61" s="189">
        <f>ROUND(SUM(BA62:BA63),2)</f>
        <v>0</v>
      </c>
      <c r="BB61" s="189">
        <f>ROUND(SUM(BB62:BB63),2)</f>
        <v>0</v>
      </c>
      <c r="BC61" s="189">
        <f>ROUND(SUM(BC62:BC63),2)</f>
        <v>0</v>
      </c>
      <c r="BD61" s="191">
        <f>ROUND(SUM(BD62:BD63),2)</f>
        <v>0</v>
      </c>
      <c r="BS61" s="193" t="s">
        <v>68</v>
      </c>
      <c r="BT61" s="193" t="s">
        <v>77</v>
      </c>
      <c r="BV61" s="193" t="s">
        <v>71</v>
      </c>
      <c r="BW61" s="193" t="s">
        <v>97</v>
      </c>
      <c r="BX61" s="193" t="s">
        <v>5</v>
      </c>
      <c r="CL61" s="193" t="s">
        <v>3</v>
      </c>
      <c r="CM61" s="193" t="s">
        <v>79</v>
      </c>
    </row>
    <row r="62" spans="1:91" s="139" customFormat="1" ht="16.5" customHeight="1">
      <c r="A62" s="180" t="s">
        <v>73</v>
      </c>
      <c r="B62" s="140"/>
      <c r="C62" s="195"/>
      <c r="D62" s="195"/>
      <c r="E62" s="196" t="s">
        <v>95</v>
      </c>
      <c r="F62" s="196"/>
      <c r="G62" s="196"/>
      <c r="H62" s="196"/>
      <c r="I62" s="196"/>
      <c r="J62" s="195"/>
      <c r="K62" s="196" t="s">
        <v>96</v>
      </c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7">
        <f>'Objekt7 - SO-07_VB žst. L...'!J30</f>
        <v>0</v>
      </c>
      <c r="AH62" s="198"/>
      <c r="AI62" s="198"/>
      <c r="AJ62" s="198"/>
      <c r="AK62" s="198"/>
      <c r="AL62" s="198"/>
      <c r="AM62" s="198"/>
      <c r="AN62" s="197">
        <f t="shared" si="0"/>
        <v>0</v>
      </c>
      <c r="AO62" s="198"/>
      <c r="AP62" s="198"/>
      <c r="AQ62" s="199" t="s">
        <v>98</v>
      </c>
      <c r="AR62" s="140"/>
      <c r="AS62" s="200">
        <v>0</v>
      </c>
      <c r="AT62" s="201">
        <f t="shared" si="1"/>
        <v>0</v>
      </c>
      <c r="AU62" s="202">
        <f>'Objekt7 - SO-07_VB žst. L...'!P95</f>
        <v>0</v>
      </c>
      <c r="AV62" s="201">
        <f>'Objekt7 - SO-07_VB žst. L...'!J33</f>
        <v>0</v>
      </c>
      <c r="AW62" s="201">
        <f>'Objekt7 - SO-07_VB žst. L...'!J34</f>
        <v>0</v>
      </c>
      <c r="AX62" s="201">
        <f>'Objekt7 - SO-07_VB žst. L...'!J35</f>
        <v>0</v>
      </c>
      <c r="AY62" s="201">
        <f>'Objekt7 - SO-07_VB žst. L...'!J36</f>
        <v>0</v>
      </c>
      <c r="AZ62" s="201">
        <f>'Objekt7 - SO-07_VB žst. L...'!F33</f>
        <v>0</v>
      </c>
      <c r="BA62" s="201">
        <f>'Objekt7 - SO-07_VB žst. L...'!F34</f>
        <v>0</v>
      </c>
      <c r="BB62" s="201">
        <f>'Objekt7 - SO-07_VB žst. L...'!F35</f>
        <v>0</v>
      </c>
      <c r="BC62" s="201">
        <f>'Objekt7 - SO-07_VB žst. L...'!F36</f>
        <v>0</v>
      </c>
      <c r="BD62" s="203">
        <f>'Objekt7 - SO-07_VB žst. L...'!F37</f>
        <v>0</v>
      </c>
      <c r="BT62" s="110" t="s">
        <v>79</v>
      </c>
      <c r="BU62" s="110" t="s">
        <v>99</v>
      </c>
      <c r="BV62" s="110" t="s">
        <v>71</v>
      </c>
      <c r="BW62" s="110" t="s">
        <v>97</v>
      </c>
      <c r="BX62" s="110" t="s">
        <v>5</v>
      </c>
      <c r="CL62" s="110" t="s">
        <v>3</v>
      </c>
      <c r="CM62" s="110" t="s">
        <v>79</v>
      </c>
    </row>
    <row r="63" spans="1:91" s="139" customFormat="1" ht="16.5" customHeight="1">
      <c r="A63" s="180" t="s">
        <v>73</v>
      </c>
      <c r="B63" s="140"/>
      <c r="C63" s="195"/>
      <c r="D63" s="195"/>
      <c r="E63" s="196" t="s">
        <v>100</v>
      </c>
      <c r="F63" s="196"/>
      <c r="G63" s="196"/>
      <c r="H63" s="196"/>
      <c r="I63" s="196"/>
      <c r="J63" s="195"/>
      <c r="K63" s="196" t="s">
        <v>101</v>
      </c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7">
        <f>'Objekt7e - SO-07 elektro_...'!J32</f>
        <v>0</v>
      </c>
      <c r="AH63" s="198"/>
      <c r="AI63" s="198"/>
      <c r="AJ63" s="198"/>
      <c r="AK63" s="198"/>
      <c r="AL63" s="198"/>
      <c r="AM63" s="198"/>
      <c r="AN63" s="197">
        <f t="shared" si="0"/>
        <v>0</v>
      </c>
      <c r="AO63" s="198"/>
      <c r="AP63" s="198"/>
      <c r="AQ63" s="199" t="s">
        <v>98</v>
      </c>
      <c r="AR63" s="140"/>
      <c r="AS63" s="200">
        <v>0</v>
      </c>
      <c r="AT63" s="201">
        <f t="shared" si="1"/>
        <v>0</v>
      </c>
      <c r="AU63" s="202">
        <f>'Objekt7e - SO-07 elektro_...'!P97</f>
        <v>0</v>
      </c>
      <c r="AV63" s="201">
        <f>'Objekt7e - SO-07 elektro_...'!J35</f>
        <v>0</v>
      </c>
      <c r="AW63" s="201">
        <f>'Objekt7e - SO-07 elektro_...'!J36</f>
        <v>0</v>
      </c>
      <c r="AX63" s="201">
        <f>'Objekt7e - SO-07 elektro_...'!J37</f>
        <v>0</v>
      </c>
      <c r="AY63" s="201">
        <f>'Objekt7e - SO-07 elektro_...'!J38</f>
        <v>0</v>
      </c>
      <c r="AZ63" s="201">
        <f>'Objekt7e - SO-07 elektro_...'!F35</f>
        <v>0</v>
      </c>
      <c r="BA63" s="201">
        <f>'Objekt7e - SO-07 elektro_...'!F36</f>
        <v>0</v>
      </c>
      <c r="BB63" s="201">
        <f>'Objekt7e - SO-07 elektro_...'!F37</f>
        <v>0</v>
      </c>
      <c r="BC63" s="201">
        <f>'Objekt7e - SO-07 elektro_...'!F38</f>
        <v>0</v>
      </c>
      <c r="BD63" s="203">
        <f>'Objekt7e - SO-07 elektro_...'!F39</f>
        <v>0</v>
      </c>
      <c r="BT63" s="110" t="s">
        <v>79</v>
      </c>
      <c r="BV63" s="110" t="s">
        <v>71</v>
      </c>
      <c r="BW63" s="110" t="s">
        <v>102</v>
      </c>
      <c r="BX63" s="110" t="s">
        <v>97</v>
      </c>
      <c r="CL63" s="110" t="s">
        <v>3</v>
      </c>
    </row>
    <row r="64" spans="1:91" s="192" customFormat="1" ht="16.5" customHeight="1">
      <c r="A64" s="180" t="s">
        <v>73</v>
      </c>
      <c r="B64" s="181"/>
      <c r="C64" s="182"/>
      <c r="D64" s="183" t="s">
        <v>103</v>
      </c>
      <c r="E64" s="183"/>
      <c r="F64" s="183"/>
      <c r="G64" s="183"/>
      <c r="H64" s="183"/>
      <c r="I64" s="184"/>
      <c r="J64" s="183" t="s">
        <v>104</v>
      </c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5">
        <f>'Objekt8 - SO-08_Centrální...'!J30</f>
        <v>0</v>
      </c>
      <c r="AH64" s="186"/>
      <c r="AI64" s="186"/>
      <c r="AJ64" s="186"/>
      <c r="AK64" s="186"/>
      <c r="AL64" s="186"/>
      <c r="AM64" s="186"/>
      <c r="AN64" s="185">
        <f t="shared" si="0"/>
        <v>0</v>
      </c>
      <c r="AO64" s="186"/>
      <c r="AP64" s="186"/>
      <c r="AQ64" s="187" t="s">
        <v>76</v>
      </c>
      <c r="AR64" s="181"/>
      <c r="AS64" s="204">
        <v>0</v>
      </c>
      <c r="AT64" s="205">
        <f t="shared" si="1"/>
        <v>0</v>
      </c>
      <c r="AU64" s="206">
        <f>'Objekt8 - SO-08_Centrální...'!P85</f>
        <v>0</v>
      </c>
      <c r="AV64" s="205">
        <f>'Objekt8 - SO-08_Centrální...'!J33</f>
        <v>0</v>
      </c>
      <c r="AW64" s="205">
        <f>'Objekt8 - SO-08_Centrální...'!J34</f>
        <v>0</v>
      </c>
      <c r="AX64" s="205">
        <f>'Objekt8 - SO-08_Centrální...'!J35</f>
        <v>0</v>
      </c>
      <c r="AY64" s="205">
        <f>'Objekt8 - SO-08_Centrální...'!J36</f>
        <v>0</v>
      </c>
      <c r="AZ64" s="205">
        <f>'Objekt8 - SO-08_Centrální...'!F33</f>
        <v>0</v>
      </c>
      <c r="BA64" s="205">
        <f>'Objekt8 - SO-08_Centrální...'!F34</f>
        <v>0</v>
      </c>
      <c r="BB64" s="205">
        <f>'Objekt8 - SO-08_Centrální...'!F35</f>
        <v>0</v>
      </c>
      <c r="BC64" s="205">
        <f>'Objekt8 - SO-08_Centrální...'!F36</f>
        <v>0</v>
      </c>
      <c r="BD64" s="207">
        <f>'Objekt8 - SO-08_Centrální...'!F37</f>
        <v>0</v>
      </c>
      <c r="BT64" s="193" t="s">
        <v>77</v>
      </c>
      <c r="BV64" s="193" t="s">
        <v>71</v>
      </c>
      <c r="BW64" s="193" t="s">
        <v>105</v>
      </c>
      <c r="BX64" s="193" t="s">
        <v>5</v>
      </c>
      <c r="CL64" s="193" t="s">
        <v>3</v>
      </c>
      <c r="CM64" s="193" t="s">
        <v>79</v>
      </c>
    </row>
    <row r="65" spans="2:44" s="113" customFormat="1" ht="30" customHeight="1">
      <c r="B65" s="114"/>
      <c r="AR65" s="114"/>
    </row>
    <row r="66" spans="2:44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14"/>
    </row>
  </sheetData>
  <sheetProtection algorithmName="SHA-512" hashValue="+HohoL90izE2MLFe3AQtUOgnVqZ5XEPqIc1l8aHC99HKCBmNYXZ7pxuktKtzExxUM19gz9hDdXnLtMTs5yl0Rw==" saltValue="YrPxNBpdxGeoMcozgdTdhw==" spinCount="100000" sheet="1" objects="1" scenarios="1"/>
  <mergeCells count="78">
    <mergeCell ref="AS49:AT51"/>
    <mergeCell ref="AN54:AP54"/>
    <mergeCell ref="AR2:BE2"/>
    <mergeCell ref="AG58:AM58"/>
    <mergeCell ref="AG64:AM64"/>
    <mergeCell ref="AG63:AM63"/>
    <mergeCell ref="AG62:AM62"/>
    <mergeCell ref="AG52:AM52"/>
    <mergeCell ref="AG60:AM60"/>
    <mergeCell ref="AG61:AM61"/>
    <mergeCell ref="AG59:AM59"/>
    <mergeCell ref="AG55:AM55"/>
    <mergeCell ref="AG56:AM56"/>
    <mergeCell ref="AG57:AM57"/>
    <mergeCell ref="AM47:AN47"/>
    <mergeCell ref="AM49:AP49"/>
    <mergeCell ref="AM50:AP50"/>
    <mergeCell ref="AN55:AP55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J64:AF64"/>
    <mergeCell ref="J60:AF60"/>
    <mergeCell ref="K62:AF62"/>
    <mergeCell ref="K63:AF63"/>
    <mergeCell ref="L45:AO45"/>
    <mergeCell ref="AG54:AM54"/>
    <mergeCell ref="AN58:AP58"/>
    <mergeCell ref="AN63:AP63"/>
    <mergeCell ref="AN56:AP56"/>
    <mergeCell ref="AN52:AP52"/>
    <mergeCell ref="AN62:AP62"/>
    <mergeCell ref="AN61:AP61"/>
    <mergeCell ref="AN57:AP57"/>
    <mergeCell ref="AN60:AP60"/>
    <mergeCell ref="AN59:AP59"/>
    <mergeCell ref="AN64:AP64"/>
    <mergeCell ref="I52:AF52"/>
    <mergeCell ref="J61:AF61"/>
    <mergeCell ref="J57:AF57"/>
    <mergeCell ref="J59:AF59"/>
    <mergeCell ref="J55:AF55"/>
    <mergeCell ref="J58:AF58"/>
    <mergeCell ref="J56:AF56"/>
    <mergeCell ref="D60:H60"/>
    <mergeCell ref="D57:H57"/>
    <mergeCell ref="D64:H64"/>
    <mergeCell ref="D61:H61"/>
    <mergeCell ref="E62:I62"/>
    <mergeCell ref="E63:I63"/>
    <mergeCell ref="C52:G52"/>
    <mergeCell ref="D58:H58"/>
    <mergeCell ref="D59:H59"/>
    <mergeCell ref="D56:H56"/>
    <mergeCell ref="D55:H55"/>
  </mergeCells>
  <hyperlinks>
    <hyperlink ref="A55" location="'Objekt1 - SO-01_VB žst. H...'!C2" display="/" xr:uid="{00000000-0004-0000-0000-000000000000}"/>
    <hyperlink ref="A56" location="'Objekt2 - SO-02_VB žst. P...'!C2" display="/" xr:uid="{00000000-0004-0000-0000-000001000000}"/>
    <hyperlink ref="A57" location="'Objekt3 - SO-03_VB žst. S...'!C2" display="/" xr:uid="{00000000-0004-0000-0000-000002000000}"/>
    <hyperlink ref="A58" location="'Objekt4 - SO-04_VB žst. C...'!C2" display="/" xr:uid="{00000000-0004-0000-0000-000003000000}"/>
    <hyperlink ref="A59" location="'Objekt5 - SO-05_VB žst. Č...'!C2" display="/" xr:uid="{00000000-0004-0000-0000-000004000000}"/>
    <hyperlink ref="A60" location="'Objekt6 - SO-06_VB žst. Č...'!C2" display="/" xr:uid="{00000000-0004-0000-0000-000005000000}"/>
    <hyperlink ref="A62" location="'Objekt7 - SO-07_VB žst. L...'!C2" display="/" xr:uid="{00000000-0004-0000-0000-000006000000}"/>
    <hyperlink ref="A63" location="'Objekt7e - SO-07 elektro_...'!C2" display="/" xr:uid="{00000000-0004-0000-0000-000007000000}"/>
    <hyperlink ref="A64" location="'Objekt8 - SO-08_Centrální...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0"/>
  <sheetViews>
    <sheetView showGridLines="0" workbookViewId="0">
      <selection activeCell="J12" sqref="J12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78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108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109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15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15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ROUND(J84,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ROUND((SUM(BE84:BE169)),  2)</f>
        <v>0</v>
      </c>
      <c r="I33" s="255">
        <v>0.21</v>
      </c>
      <c r="J33" s="201">
        <f>ROUND(((SUM(BE84:BE169))*I33),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ROUND((SUM(BF84:BF169)),  2)</f>
        <v>0</v>
      </c>
      <c r="I34" s="255">
        <v>0.12</v>
      </c>
      <c r="J34" s="201">
        <f>ROUND(((SUM(BF84:BF169))*I34),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ROUND((SUM(BG84:BG169)),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ROUND((SUM(BH84:BH169)),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ROUND((SUM(BI84:BI169)),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Objekt1 - SO-01_VB žst. Hradec Králové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Hradec Králové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J84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J85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J108</f>
        <v>0</v>
      </c>
      <c r="L61" s="270"/>
    </row>
    <row r="62" spans="2:47" s="271" customFormat="1" ht="24.95" customHeight="1">
      <c r="B62" s="270"/>
      <c r="D62" s="272" t="s">
        <v>116</v>
      </c>
      <c r="E62" s="273"/>
      <c r="F62" s="273"/>
      <c r="G62" s="273"/>
      <c r="H62" s="273"/>
      <c r="I62" s="273"/>
      <c r="J62" s="274">
        <f>J119</f>
        <v>0</v>
      </c>
      <c r="L62" s="270"/>
    </row>
    <row r="63" spans="2:47" s="271" customFormat="1" ht="24.95" customHeight="1">
      <c r="B63" s="270"/>
      <c r="D63" s="272" t="s">
        <v>117</v>
      </c>
      <c r="E63" s="273"/>
      <c r="F63" s="273"/>
      <c r="G63" s="273"/>
      <c r="H63" s="273"/>
      <c r="I63" s="273"/>
      <c r="J63" s="274">
        <f>J128</f>
        <v>0</v>
      </c>
      <c r="L63" s="270"/>
    </row>
    <row r="64" spans="2:47" s="271" customFormat="1" ht="24.95" customHeight="1">
      <c r="B64" s="270"/>
      <c r="D64" s="272" t="s">
        <v>118</v>
      </c>
      <c r="E64" s="273"/>
      <c r="F64" s="273"/>
      <c r="G64" s="273"/>
      <c r="H64" s="273"/>
      <c r="I64" s="273"/>
      <c r="J64" s="274">
        <f>J137</f>
        <v>0</v>
      </c>
      <c r="L64" s="270"/>
    </row>
    <row r="65" spans="2:12" s="113" customFormat="1" ht="21.75" customHeight="1">
      <c r="B65" s="114"/>
      <c r="L65" s="114"/>
    </row>
    <row r="66" spans="2:12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14"/>
    </row>
    <row r="70" spans="2:12" s="113" customFormat="1" ht="6.95" customHeight="1">
      <c r="B70" s="136"/>
      <c r="C70" s="137"/>
      <c r="D70" s="137"/>
      <c r="E70" s="137"/>
      <c r="F70" s="137"/>
      <c r="G70" s="137"/>
      <c r="H70" s="137"/>
      <c r="I70" s="137"/>
      <c r="J70" s="137"/>
      <c r="K70" s="137"/>
      <c r="L70" s="114"/>
    </row>
    <row r="71" spans="2:12" s="113" customFormat="1" ht="24.95" customHeight="1">
      <c r="B71" s="114"/>
      <c r="C71" s="138" t="s">
        <v>119</v>
      </c>
      <c r="L71" s="114"/>
    </row>
    <row r="72" spans="2:12" s="113" customFormat="1" ht="6.95" customHeight="1">
      <c r="B72" s="114"/>
      <c r="L72" s="114"/>
    </row>
    <row r="73" spans="2:12" s="113" customFormat="1" ht="12" customHeight="1">
      <c r="B73" s="114"/>
      <c r="C73" s="109" t="s">
        <v>17</v>
      </c>
      <c r="L73" s="114"/>
    </row>
    <row r="74" spans="2:12" s="113" customFormat="1" ht="16.5" customHeight="1">
      <c r="B74" s="114"/>
      <c r="E74" s="262" t="str">
        <f>E7</f>
        <v>Klimatizační jednotky pro vybrané prostory obvodu OŘ HK</v>
      </c>
      <c r="F74" s="263"/>
      <c r="G74" s="263"/>
      <c r="H74" s="263"/>
      <c r="L74" s="114"/>
    </row>
    <row r="75" spans="2:12" s="113" customFormat="1" ht="12" customHeight="1">
      <c r="B75" s="114"/>
      <c r="C75" s="109" t="s">
        <v>107</v>
      </c>
      <c r="L75" s="114"/>
    </row>
    <row r="76" spans="2:12" s="113" customFormat="1" ht="16.5" customHeight="1">
      <c r="B76" s="114"/>
      <c r="E76" s="144" t="str">
        <f>E9</f>
        <v>Objekt1 - SO-01_VB žst. Hradec Králové</v>
      </c>
      <c r="F76" s="264"/>
      <c r="G76" s="264"/>
      <c r="H76" s="264"/>
      <c r="L76" s="114"/>
    </row>
    <row r="77" spans="2:12" s="113" customFormat="1" ht="6.95" customHeight="1">
      <c r="B77" s="114"/>
      <c r="L77" s="114"/>
    </row>
    <row r="78" spans="2:12" s="113" customFormat="1" ht="12" customHeight="1">
      <c r="B78" s="114"/>
      <c r="C78" s="109" t="s">
        <v>21</v>
      </c>
      <c r="F78" s="110" t="str">
        <f>F12</f>
        <v>Hradec Králové</v>
      </c>
      <c r="I78" s="109" t="s">
        <v>23</v>
      </c>
      <c r="J78" s="265" t="str">
        <f>IF(J12="","",J12)</f>
        <v/>
      </c>
      <c r="L78" s="114"/>
    </row>
    <row r="79" spans="2:12" s="113" customFormat="1" ht="6.95" customHeight="1">
      <c r="B79" s="114"/>
      <c r="L79" s="114"/>
    </row>
    <row r="80" spans="2:12" s="113" customFormat="1" ht="15.2" customHeight="1">
      <c r="B80" s="114"/>
      <c r="C80" s="109" t="s">
        <v>24</v>
      </c>
      <c r="F80" s="110" t="str">
        <f>E15</f>
        <v xml:space="preserve"> </v>
      </c>
      <c r="I80" s="109" t="s">
        <v>30</v>
      </c>
      <c r="J80" s="266" t="str">
        <f>E21</f>
        <v xml:space="preserve"> </v>
      </c>
      <c r="L80" s="114"/>
    </row>
    <row r="81" spans="2:65" s="113" customFormat="1" ht="15.2" customHeight="1">
      <c r="B81" s="114"/>
      <c r="C81" s="109" t="s">
        <v>28</v>
      </c>
      <c r="F81" s="110" t="str">
        <f>IF(E18="","",E18)</f>
        <v>Vyplň údaj</v>
      </c>
      <c r="I81" s="109" t="s">
        <v>32</v>
      </c>
      <c r="J81" s="266" t="str">
        <f>E24</f>
        <v xml:space="preserve"> </v>
      </c>
      <c r="L81" s="114"/>
    </row>
    <row r="82" spans="2:65" s="113" customFormat="1" ht="10.35" customHeight="1">
      <c r="B82" s="114"/>
      <c r="L82" s="114"/>
    </row>
    <row r="83" spans="2:65" s="275" customFormat="1" ht="29.25" customHeight="1">
      <c r="B83" s="276"/>
      <c r="C83" s="277" t="s">
        <v>120</v>
      </c>
      <c r="D83" s="278" t="s">
        <v>54</v>
      </c>
      <c r="E83" s="278" t="s">
        <v>50</v>
      </c>
      <c r="F83" s="278" t="s">
        <v>51</v>
      </c>
      <c r="G83" s="278" t="s">
        <v>121</v>
      </c>
      <c r="H83" s="278" t="s">
        <v>122</v>
      </c>
      <c r="I83" s="278" t="s">
        <v>123</v>
      </c>
      <c r="J83" s="278" t="s">
        <v>112</v>
      </c>
      <c r="K83" s="279" t="s">
        <v>124</v>
      </c>
      <c r="L83" s="276"/>
      <c r="M83" s="163" t="s">
        <v>3</v>
      </c>
      <c r="N83" s="164" t="s">
        <v>39</v>
      </c>
      <c r="O83" s="164" t="s">
        <v>125</v>
      </c>
      <c r="P83" s="164" t="s">
        <v>126</v>
      </c>
      <c r="Q83" s="164" t="s">
        <v>127</v>
      </c>
      <c r="R83" s="164" t="s">
        <v>128</v>
      </c>
      <c r="S83" s="164" t="s">
        <v>129</v>
      </c>
      <c r="T83" s="165" t="s">
        <v>130</v>
      </c>
    </row>
    <row r="84" spans="2:65" s="113" customFormat="1" ht="22.9" customHeight="1">
      <c r="B84" s="114"/>
      <c r="C84" s="169" t="s">
        <v>131</v>
      </c>
      <c r="J84" s="280">
        <f>BK84</f>
        <v>0</v>
      </c>
      <c r="L84" s="114"/>
      <c r="M84" s="166"/>
      <c r="N84" s="152"/>
      <c r="O84" s="152"/>
      <c r="P84" s="281">
        <f>P85+P108+P119+P128+P137</f>
        <v>0</v>
      </c>
      <c r="Q84" s="152"/>
      <c r="R84" s="281">
        <f>R85+R108+R119+R128+R137</f>
        <v>0</v>
      </c>
      <c r="S84" s="152"/>
      <c r="T84" s="282">
        <f>T85+T108+T119+T128+T137</f>
        <v>0</v>
      </c>
      <c r="AT84" s="105" t="s">
        <v>68</v>
      </c>
      <c r="AU84" s="105" t="s">
        <v>113</v>
      </c>
      <c r="BK84" s="283">
        <f>BK85+BK108+BK119+BK128+BK137</f>
        <v>0</v>
      </c>
    </row>
    <row r="85" spans="2:65" s="238" customFormat="1" ht="25.9" customHeight="1">
      <c r="B85" s="239"/>
      <c r="D85" s="240" t="s">
        <v>68</v>
      </c>
      <c r="E85" s="241" t="s">
        <v>132</v>
      </c>
      <c r="F85" s="241" t="s">
        <v>133</v>
      </c>
      <c r="J85" s="242">
        <f>BK85</f>
        <v>0</v>
      </c>
      <c r="L85" s="239"/>
      <c r="M85" s="243"/>
      <c r="P85" s="244">
        <f>SUM(P86:P107)</f>
        <v>0</v>
      </c>
      <c r="R85" s="244">
        <f>SUM(R86:R107)</f>
        <v>0</v>
      </c>
      <c r="T85" s="245">
        <f>SUM(T86:T107)</f>
        <v>0</v>
      </c>
      <c r="AR85" s="240" t="s">
        <v>77</v>
      </c>
      <c r="AT85" s="246" t="s">
        <v>68</v>
      </c>
      <c r="AU85" s="246" t="s">
        <v>69</v>
      </c>
      <c r="AY85" s="240" t="s">
        <v>134</v>
      </c>
      <c r="BK85" s="247">
        <f>SUM(BK86:BK107)</f>
        <v>0</v>
      </c>
    </row>
    <row r="86" spans="2:65" s="113" customFormat="1" ht="37.9" customHeight="1">
      <c r="B86" s="114"/>
      <c r="C86" s="233" t="s">
        <v>77</v>
      </c>
      <c r="D86" s="233" t="s">
        <v>135</v>
      </c>
      <c r="E86" s="234" t="s">
        <v>136</v>
      </c>
      <c r="F86" s="226" t="s">
        <v>137</v>
      </c>
      <c r="G86" s="235" t="s">
        <v>138</v>
      </c>
      <c r="H86" s="236">
        <v>1</v>
      </c>
      <c r="I86" s="3"/>
      <c r="J86" s="225">
        <f>ROUND(I86*H86,2)</f>
        <v>0</v>
      </c>
      <c r="K86" s="226" t="s">
        <v>3</v>
      </c>
      <c r="L86" s="114"/>
      <c r="M86" s="227" t="s">
        <v>3</v>
      </c>
      <c r="N86" s="228" t="s">
        <v>40</v>
      </c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31" t="s">
        <v>139</v>
      </c>
      <c r="AT86" s="231" t="s">
        <v>135</v>
      </c>
      <c r="AU86" s="231" t="s">
        <v>77</v>
      </c>
      <c r="AY86" s="105" t="s">
        <v>134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05" t="s">
        <v>77</v>
      </c>
      <c r="BK86" s="232">
        <f>ROUND(I86*H86,2)</f>
        <v>0</v>
      </c>
      <c r="BL86" s="105" t="s">
        <v>139</v>
      </c>
      <c r="BM86" s="231" t="s">
        <v>79</v>
      </c>
    </row>
    <row r="87" spans="2:65" s="113" customFormat="1" ht="19.5">
      <c r="B87" s="114"/>
      <c r="D87" s="220" t="s">
        <v>140</v>
      </c>
      <c r="F87" s="221" t="s">
        <v>141</v>
      </c>
      <c r="L87" s="114"/>
      <c r="M87" s="237"/>
      <c r="T87" s="156"/>
      <c r="AT87" s="105" t="s">
        <v>140</v>
      </c>
      <c r="AU87" s="105" t="s">
        <v>77</v>
      </c>
    </row>
    <row r="88" spans="2:65" s="113" customFormat="1" ht="24.2" customHeight="1">
      <c r="B88" s="114"/>
      <c r="C88" s="233" t="s">
        <v>79</v>
      </c>
      <c r="D88" s="233" t="s">
        <v>135</v>
      </c>
      <c r="E88" s="234" t="s">
        <v>142</v>
      </c>
      <c r="F88" s="226" t="s">
        <v>143</v>
      </c>
      <c r="G88" s="235" t="s">
        <v>138</v>
      </c>
      <c r="H88" s="236">
        <v>1</v>
      </c>
      <c r="I88" s="248"/>
      <c r="J88" s="225"/>
      <c r="K88" s="226" t="s">
        <v>3</v>
      </c>
      <c r="L88" s="114"/>
      <c r="M88" s="227" t="s">
        <v>3</v>
      </c>
      <c r="N88" s="228" t="s">
        <v>40</v>
      </c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AR88" s="231" t="s">
        <v>139</v>
      </c>
      <c r="AT88" s="231" t="s">
        <v>135</v>
      </c>
      <c r="AU88" s="231" t="s">
        <v>77</v>
      </c>
      <c r="AY88" s="105" t="s">
        <v>134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05" t="s">
        <v>77</v>
      </c>
      <c r="BK88" s="232">
        <f>ROUND(I88*H88,2)</f>
        <v>0</v>
      </c>
      <c r="BL88" s="105" t="s">
        <v>139</v>
      </c>
      <c r="BM88" s="231" t="s">
        <v>139</v>
      </c>
    </row>
    <row r="89" spans="2:65" s="113" customFormat="1" ht="19.5">
      <c r="B89" s="114"/>
      <c r="D89" s="220" t="s">
        <v>140</v>
      </c>
      <c r="F89" s="221" t="s">
        <v>144</v>
      </c>
      <c r="L89" s="114"/>
      <c r="M89" s="237"/>
      <c r="T89" s="156"/>
      <c r="AT89" s="105" t="s">
        <v>140</v>
      </c>
      <c r="AU89" s="105" t="s">
        <v>77</v>
      </c>
    </row>
    <row r="90" spans="2:65" s="113" customFormat="1" ht="33" customHeight="1">
      <c r="B90" s="114"/>
      <c r="C90" s="233" t="s">
        <v>145</v>
      </c>
      <c r="D90" s="233" t="s">
        <v>135</v>
      </c>
      <c r="E90" s="234" t="s">
        <v>146</v>
      </c>
      <c r="F90" s="226" t="s">
        <v>147</v>
      </c>
      <c r="G90" s="235" t="s">
        <v>148</v>
      </c>
      <c r="H90" s="236">
        <v>17</v>
      </c>
      <c r="I90" s="3"/>
      <c r="J90" s="225">
        <f>ROUND(I90*H90,2)</f>
        <v>0</v>
      </c>
      <c r="K90" s="226" t="s">
        <v>3</v>
      </c>
      <c r="L90" s="114"/>
      <c r="M90" s="227" t="s">
        <v>3</v>
      </c>
      <c r="N90" s="228" t="s">
        <v>40</v>
      </c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31" t="s">
        <v>139</v>
      </c>
      <c r="AT90" s="231" t="s">
        <v>135</v>
      </c>
      <c r="AU90" s="231" t="s">
        <v>77</v>
      </c>
      <c r="AY90" s="105" t="s">
        <v>134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05" t="s">
        <v>77</v>
      </c>
      <c r="BK90" s="232">
        <f>ROUND(I90*H90,2)</f>
        <v>0</v>
      </c>
      <c r="BL90" s="105" t="s">
        <v>139</v>
      </c>
      <c r="BM90" s="231" t="s">
        <v>149</v>
      </c>
    </row>
    <row r="91" spans="2:65" s="113" customFormat="1" ht="19.5">
      <c r="B91" s="114"/>
      <c r="D91" s="220" t="s">
        <v>140</v>
      </c>
      <c r="F91" s="221" t="s">
        <v>147</v>
      </c>
      <c r="L91" s="114"/>
      <c r="M91" s="237"/>
      <c r="T91" s="156"/>
      <c r="AT91" s="105" t="s">
        <v>140</v>
      </c>
      <c r="AU91" s="105" t="s">
        <v>77</v>
      </c>
    </row>
    <row r="92" spans="2:65" s="113" customFormat="1" ht="16.5" customHeight="1">
      <c r="B92" s="114"/>
      <c r="C92" s="233" t="s">
        <v>139</v>
      </c>
      <c r="D92" s="233" t="s">
        <v>135</v>
      </c>
      <c r="E92" s="234" t="s">
        <v>150</v>
      </c>
      <c r="F92" s="226" t="s">
        <v>151</v>
      </c>
      <c r="G92" s="235" t="s">
        <v>138</v>
      </c>
      <c r="H92" s="236">
        <v>1</v>
      </c>
      <c r="I92" s="3"/>
      <c r="J92" s="225">
        <f>ROUND(I92*H92,2)</f>
        <v>0</v>
      </c>
      <c r="K92" s="226" t="s">
        <v>3</v>
      </c>
      <c r="L92" s="114"/>
      <c r="M92" s="227" t="s">
        <v>3</v>
      </c>
      <c r="N92" s="228" t="s">
        <v>40</v>
      </c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31" t="s">
        <v>139</v>
      </c>
      <c r="AT92" s="231" t="s">
        <v>135</v>
      </c>
      <c r="AU92" s="231" t="s">
        <v>77</v>
      </c>
      <c r="AY92" s="105" t="s">
        <v>134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05" t="s">
        <v>77</v>
      </c>
      <c r="BK92" s="232">
        <f>ROUND(I92*H92,2)</f>
        <v>0</v>
      </c>
      <c r="BL92" s="105" t="s">
        <v>139</v>
      </c>
      <c r="BM92" s="231" t="s">
        <v>152</v>
      </c>
    </row>
    <row r="93" spans="2:65" s="113" customFormat="1" ht="11.25">
      <c r="B93" s="114"/>
      <c r="D93" s="220" t="s">
        <v>140</v>
      </c>
      <c r="F93" s="221" t="s">
        <v>151</v>
      </c>
      <c r="L93" s="114"/>
      <c r="M93" s="237"/>
      <c r="T93" s="156"/>
      <c r="AT93" s="105" t="s">
        <v>140</v>
      </c>
      <c r="AU93" s="105" t="s">
        <v>77</v>
      </c>
    </row>
    <row r="94" spans="2:65" s="113" customFormat="1" ht="16.5" customHeight="1">
      <c r="B94" s="114"/>
      <c r="C94" s="233" t="s">
        <v>153</v>
      </c>
      <c r="D94" s="233" t="s">
        <v>135</v>
      </c>
      <c r="E94" s="234" t="s">
        <v>154</v>
      </c>
      <c r="F94" s="226" t="s">
        <v>155</v>
      </c>
      <c r="G94" s="235" t="s">
        <v>138</v>
      </c>
      <c r="H94" s="236">
        <v>1</v>
      </c>
      <c r="I94" s="3"/>
      <c r="J94" s="225">
        <f>ROUND(I94*H94,2)</f>
        <v>0</v>
      </c>
      <c r="K94" s="226" t="s">
        <v>3</v>
      </c>
      <c r="L94" s="114"/>
      <c r="M94" s="227" t="s">
        <v>3</v>
      </c>
      <c r="N94" s="228" t="s">
        <v>40</v>
      </c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31" t="s">
        <v>139</v>
      </c>
      <c r="AT94" s="231" t="s">
        <v>135</v>
      </c>
      <c r="AU94" s="231" t="s">
        <v>77</v>
      </c>
      <c r="AY94" s="105" t="s">
        <v>134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05" t="s">
        <v>77</v>
      </c>
      <c r="BK94" s="232">
        <f>ROUND(I94*H94,2)</f>
        <v>0</v>
      </c>
      <c r="BL94" s="105" t="s">
        <v>139</v>
      </c>
      <c r="BM94" s="231" t="s">
        <v>156</v>
      </c>
    </row>
    <row r="95" spans="2:65" s="113" customFormat="1" ht="11.25">
      <c r="B95" s="114"/>
      <c r="D95" s="220" t="s">
        <v>140</v>
      </c>
      <c r="F95" s="221" t="s">
        <v>155</v>
      </c>
      <c r="L95" s="114"/>
      <c r="M95" s="237"/>
      <c r="T95" s="156"/>
      <c r="AT95" s="105" t="s">
        <v>140</v>
      </c>
      <c r="AU95" s="105" t="s">
        <v>77</v>
      </c>
    </row>
    <row r="96" spans="2:65" s="113" customFormat="1" ht="16.5" customHeight="1">
      <c r="B96" s="114"/>
      <c r="C96" s="233" t="s">
        <v>149</v>
      </c>
      <c r="D96" s="233" t="s">
        <v>135</v>
      </c>
      <c r="E96" s="234" t="s">
        <v>157</v>
      </c>
      <c r="F96" s="226" t="s">
        <v>158</v>
      </c>
      <c r="G96" s="235" t="s">
        <v>138</v>
      </c>
      <c r="H96" s="236">
        <v>4</v>
      </c>
      <c r="I96" s="3"/>
      <c r="J96" s="225">
        <f>ROUND(I96*H96,2)</f>
        <v>0</v>
      </c>
      <c r="K96" s="226" t="s">
        <v>3</v>
      </c>
      <c r="L96" s="114"/>
      <c r="M96" s="227" t="s">
        <v>3</v>
      </c>
      <c r="N96" s="228" t="s">
        <v>40</v>
      </c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1" t="s">
        <v>139</v>
      </c>
      <c r="AT96" s="231" t="s">
        <v>135</v>
      </c>
      <c r="AU96" s="231" t="s">
        <v>77</v>
      </c>
      <c r="AY96" s="105" t="s">
        <v>134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05" t="s">
        <v>77</v>
      </c>
      <c r="BK96" s="232">
        <f>ROUND(I96*H96,2)</f>
        <v>0</v>
      </c>
      <c r="BL96" s="105" t="s">
        <v>139</v>
      </c>
      <c r="BM96" s="231" t="s">
        <v>9</v>
      </c>
    </row>
    <row r="97" spans="2:65" s="113" customFormat="1" ht="11.25">
      <c r="B97" s="114"/>
      <c r="D97" s="220" t="s">
        <v>140</v>
      </c>
      <c r="F97" s="221" t="s">
        <v>158</v>
      </c>
      <c r="L97" s="114"/>
      <c r="M97" s="237"/>
      <c r="T97" s="156"/>
      <c r="AT97" s="105" t="s">
        <v>140</v>
      </c>
      <c r="AU97" s="105" t="s">
        <v>77</v>
      </c>
    </row>
    <row r="98" spans="2:65" s="113" customFormat="1" ht="16.5" customHeight="1">
      <c r="B98" s="114"/>
      <c r="C98" s="233" t="s">
        <v>159</v>
      </c>
      <c r="D98" s="233" t="s">
        <v>135</v>
      </c>
      <c r="E98" s="234" t="s">
        <v>160</v>
      </c>
      <c r="F98" s="226" t="s">
        <v>161</v>
      </c>
      <c r="G98" s="235" t="s">
        <v>162</v>
      </c>
      <c r="H98" s="236">
        <v>0.15</v>
      </c>
      <c r="I98" s="3"/>
      <c r="J98" s="225">
        <f>ROUND(I98*H98,2)</f>
        <v>0</v>
      </c>
      <c r="K98" s="226" t="s">
        <v>3</v>
      </c>
      <c r="L98" s="114"/>
      <c r="M98" s="227" t="s">
        <v>3</v>
      </c>
      <c r="N98" s="228" t="s">
        <v>40</v>
      </c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31" t="s">
        <v>139</v>
      </c>
      <c r="AT98" s="231" t="s">
        <v>135</v>
      </c>
      <c r="AU98" s="231" t="s">
        <v>77</v>
      </c>
      <c r="AY98" s="105" t="s">
        <v>134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05" t="s">
        <v>77</v>
      </c>
      <c r="BK98" s="232">
        <f>ROUND(I98*H98,2)</f>
        <v>0</v>
      </c>
      <c r="BL98" s="105" t="s">
        <v>139</v>
      </c>
      <c r="BM98" s="231" t="s">
        <v>163</v>
      </c>
    </row>
    <row r="99" spans="2:65" s="113" customFormat="1" ht="11.25">
      <c r="B99" s="114"/>
      <c r="D99" s="220" t="s">
        <v>140</v>
      </c>
      <c r="F99" s="221" t="s">
        <v>161</v>
      </c>
      <c r="L99" s="114"/>
      <c r="M99" s="237"/>
      <c r="T99" s="156"/>
      <c r="AT99" s="105" t="s">
        <v>140</v>
      </c>
      <c r="AU99" s="105" t="s">
        <v>77</v>
      </c>
    </row>
    <row r="100" spans="2:65" s="113" customFormat="1" ht="16.5" customHeight="1">
      <c r="B100" s="114"/>
      <c r="C100" s="233" t="s">
        <v>152</v>
      </c>
      <c r="D100" s="233" t="s">
        <v>135</v>
      </c>
      <c r="E100" s="234" t="s">
        <v>164</v>
      </c>
      <c r="F100" s="226" t="s">
        <v>165</v>
      </c>
      <c r="G100" s="235" t="s">
        <v>138</v>
      </c>
      <c r="H100" s="236">
        <v>1</v>
      </c>
      <c r="I100" s="248"/>
      <c r="J100" s="225"/>
      <c r="K100" s="226" t="s">
        <v>3</v>
      </c>
      <c r="L100" s="114"/>
      <c r="M100" s="227" t="s">
        <v>3</v>
      </c>
      <c r="N100" s="228" t="s">
        <v>40</v>
      </c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31" t="s">
        <v>139</v>
      </c>
      <c r="AT100" s="231" t="s">
        <v>135</v>
      </c>
      <c r="AU100" s="231" t="s">
        <v>77</v>
      </c>
      <c r="AY100" s="105" t="s">
        <v>134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05" t="s">
        <v>77</v>
      </c>
      <c r="BK100" s="232">
        <f>ROUND(I100*H100,2)</f>
        <v>0</v>
      </c>
      <c r="BL100" s="105" t="s">
        <v>139</v>
      </c>
      <c r="BM100" s="231" t="s">
        <v>166</v>
      </c>
    </row>
    <row r="101" spans="2:65" s="113" customFormat="1" ht="11.25">
      <c r="B101" s="114"/>
      <c r="D101" s="220" t="s">
        <v>140</v>
      </c>
      <c r="F101" s="221" t="s">
        <v>165</v>
      </c>
      <c r="L101" s="114"/>
      <c r="M101" s="237"/>
      <c r="T101" s="156"/>
      <c r="AT101" s="105" t="s">
        <v>140</v>
      </c>
      <c r="AU101" s="105" t="s">
        <v>77</v>
      </c>
    </row>
    <row r="102" spans="2:65" s="113" customFormat="1" ht="16.5" customHeight="1">
      <c r="B102" s="114"/>
      <c r="C102" s="233" t="s">
        <v>167</v>
      </c>
      <c r="D102" s="233" t="s">
        <v>135</v>
      </c>
      <c r="E102" s="234" t="s">
        <v>168</v>
      </c>
      <c r="F102" s="226" t="s">
        <v>169</v>
      </c>
      <c r="G102" s="235" t="s">
        <v>170</v>
      </c>
      <c r="H102" s="236">
        <v>1</v>
      </c>
      <c r="I102" s="3"/>
      <c r="J102" s="225">
        <f>ROUND(I102*H102,2)</f>
        <v>0</v>
      </c>
      <c r="K102" s="226" t="s">
        <v>3</v>
      </c>
      <c r="L102" s="114"/>
      <c r="M102" s="227" t="s">
        <v>3</v>
      </c>
      <c r="N102" s="228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139</v>
      </c>
      <c r="AT102" s="231" t="s">
        <v>135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171</v>
      </c>
    </row>
    <row r="103" spans="2:65" s="113" customFormat="1" ht="11.25">
      <c r="B103" s="114"/>
      <c r="D103" s="220" t="s">
        <v>140</v>
      </c>
      <c r="F103" s="221" t="s">
        <v>169</v>
      </c>
      <c r="L103" s="114"/>
      <c r="M103" s="237"/>
      <c r="T103" s="156"/>
      <c r="AT103" s="105" t="s">
        <v>140</v>
      </c>
      <c r="AU103" s="105" t="s">
        <v>77</v>
      </c>
    </row>
    <row r="104" spans="2:65" s="113" customFormat="1" ht="16.5" customHeight="1">
      <c r="B104" s="114"/>
      <c r="C104" s="233" t="s">
        <v>156</v>
      </c>
      <c r="D104" s="233" t="s">
        <v>135</v>
      </c>
      <c r="E104" s="234" t="s">
        <v>172</v>
      </c>
      <c r="F104" s="226" t="s">
        <v>173</v>
      </c>
      <c r="G104" s="235" t="s">
        <v>170</v>
      </c>
      <c r="H104" s="236">
        <v>1</v>
      </c>
      <c r="I104" s="3"/>
      <c r="J104" s="225">
        <f>ROUND(I104*H104,2)</f>
        <v>0</v>
      </c>
      <c r="K104" s="226" t="s">
        <v>3</v>
      </c>
      <c r="L104" s="114"/>
      <c r="M104" s="227" t="s">
        <v>3</v>
      </c>
      <c r="N104" s="228" t="s">
        <v>40</v>
      </c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AR104" s="231" t="s">
        <v>139</v>
      </c>
      <c r="AT104" s="231" t="s">
        <v>135</v>
      </c>
      <c r="AU104" s="231" t="s">
        <v>77</v>
      </c>
      <c r="AY104" s="105" t="s">
        <v>134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05" t="s">
        <v>77</v>
      </c>
      <c r="BK104" s="232">
        <f>ROUND(I104*H104,2)</f>
        <v>0</v>
      </c>
      <c r="BL104" s="105" t="s">
        <v>139</v>
      </c>
      <c r="BM104" s="231" t="s">
        <v>174</v>
      </c>
    </row>
    <row r="105" spans="2:65" s="113" customFormat="1" ht="11.25">
      <c r="B105" s="114"/>
      <c r="D105" s="220" t="s">
        <v>140</v>
      </c>
      <c r="F105" s="221" t="s">
        <v>173</v>
      </c>
      <c r="L105" s="114"/>
      <c r="M105" s="237"/>
      <c r="T105" s="156"/>
      <c r="AT105" s="105" t="s">
        <v>140</v>
      </c>
      <c r="AU105" s="105" t="s">
        <v>77</v>
      </c>
    </row>
    <row r="106" spans="2:65" s="113" customFormat="1" ht="16.5" customHeight="1">
      <c r="B106" s="114"/>
      <c r="C106" s="233" t="s">
        <v>175</v>
      </c>
      <c r="D106" s="233" t="s">
        <v>135</v>
      </c>
      <c r="E106" s="234" t="s">
        <v>176</v>
      </c>
      <c r="F106" s="226" t="s">
        <v>177</v>
      </c>
      <c r="G106" s="235" t="s">
        <v>148</v>
      </c>
      <c r="H106" s="236">
        <v>13.5</v>
      </c>
      <c r="I106" s="3"/>
      <c r="J106" s="225">
        <f>ROUND(I106*H106,2)</f>
        <v>0</v>
      </c>
      <c r="K106" s="226" t="s">
        <v>3</v>
      </c>
      <c r="L106" s="114"/>
      <c r="M106" s="227" t="s">
        <v>3</v>
      </c>
      <c r="N106" s="228" t="s">
        <v>40</v>
      </c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AR106" s="231" t="s">
        <v>139</v>
      </c>
      <c r="AT106" s="231" t="s">
        <v>135</v>
      </c>
      <c r="AU106" s="231" t="s">
        <v>77</v>
      </c>
      <c r="AY106" s="105" t="s">
        <v>134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05" t="s">
        <v>77</v>
      </c>
      <c r="BK106" s="232">
        <f>ROUND(I106*H106,2)</f>
        <v>0</v>
      </c>
      <c r="BL106" s="105" t="s">
        <v>139</v>
      </c>
      <c r="BM106" s="231" t="s">
        <v>178</v>
      </c>
    </row>
    <row r="107" spans="2:65" s="113" customFormat="1" ht="11.25">
      <c r="B107" s="114"/>
      <c r="D107" s="220" t="s">
        <v>140</v>
      </c>
      <c r="F107" s="221" t="s">
        <v>177</v>
      </c>
      <c r="L107" s="114"/>
      <c r="M107" s="237"/>
      <c r="T107" s="156"/>
      <c r="AT107" s="105" t="s">
        <v>140</v>
      </c>
      <c r="AU107" s="105" t="s">
        <v>77</v>
      </c>
    </row>
    <row r="108" spans="2:65" s="238" customFormat="1" ht="25.9" customHeight="1">
      <c r="B108" s="239"/>
      <c r="D108" s="240" t="s">
        <v>68</v>
      </c>
      <c r="E108" s="241" t="s">
        <v>179</v>
      </c>
      <c r="F108" s="241" t="s">
        <v>180</v>
      </c>
      <c r="J108" s="242">
        <f>BK108</f>
        <v>0</v>
      </c>
      <c r="L108" s="239"/>
      <c r="M108" s="243"/>
      <c r="P108" s="244">
        <f>SUM(P109:P118)</f>
        <v>0</v>
      </c>
      <c r="R108" s="244">
        <f>SUM(R109:R118)</f>
        <v>0</v>
      </c>
      <c r="T108" s="245">
        <f>SUM(T109:T118)</f>
        <v>0</v>
      </c>
      <c r="AR108" s="240" t="s">
        <v>77</v>
      </c>
      <c r="AT108" s="246" t="s">
        <v>68</v>
      </c>
      <c r="AU108" s="246" t="s">
        <v>69</v>
      </c>
      <c r="AY108" s="240" t="s">
        <v>134</v>
      </c>
      <c r="BK108" s="247">
        <f>SUM(BK109:BK118)</f>
        <v>0</v>
      </c>
    </row>
    <row r="109" spans="2:65" s="113" customFormat="1" ht="37.9" customHeight="1">
      <c r="B109" s="114"/>
      <c r="C109" s="233" t="s">
        <v>9</v>
      </c>
      <c r="D109" s="233" t="s">
        <v>135</v>
      </c>
      <c r="E109" s="234" t="s">
        <v>181</v>
      </c>
      <c r="F109" s="226" t="s">
        <v>182</v>
      </c>
      <c r="G109" s="235" t="s">
        <v>170</v>
      </c>
      <c r="H109" s="236">
        <v>1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183</v>
      </c>
    </row>
    <row r="110" spans="2:65" s="113" customFormat="1" ht="19.5">
      <c r="B110" s="114"/>
      <c r="D110" s="220" t="s">
        <v>140</v>
      </c>
      <c r="F110" s="221" t="s">
        <v>184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16.5" customHeight="1">
      <c r="B111" s="114"/>
      <c r="C111" s="233" t="s">
        <v>185</v>
      </c>
      <c r="D111" s="233" t="s">
        <v>135</v>
      </c>
      <c r="E111" s="234" t="s">
        <v>186</v>
      </c>
      <c r="F111" s="226" t="s">
        <v>187</v>
      </c>
      <c r="G111" s="235" t="s">
        <v>148</v>
      </c>
      <c r="H111" s="236">
        <v>31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188</v>
      </c>
    </row>
    <row r="112" spans="2:65" s="113" customFormat="1" ht="11.25">
      <c r="B112" s="114"/>
      <c r="D112" s="220" t="s">
        <v>140</v>
      </c>
      <c r="F112" s="221" t="s">
        <v>187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24.2" customHeight="1">
      <c r="B113" s="114"/>
      <c r="C113" s="233" t="s">
        <v>163</v>
      </c>
      <c r="D113" s="233" t="s">
        <v>135</v>
      </c>
      <c r="E113" s="234" t="s">
        <v>189</v>
      </c>
      <c r="F113" s="226" t="s">
        <v>190</v>
      </c>
      <c r="G113" s="235" t="s">
        <v>170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191</v>
      </c>
    </row>
    <row r="114" spans="2:65" s="113" customFormat="1" ht="11.25">
      <c r="B114" s="114"/>
      <c r="D114" s="220" t="s">
        <v>140</v>
      </c>
      <c r="F114" s="221" t="s">
        <v>190</v>
      </c>
      <c r="L114" s="114"/>
      <c r="M114" s="237"/>
      <c r="T114" s="156"/>
      <c r="AT114" s="105" t="s">
        <v>140</v>
      </c>
      <c r="AU114" s="105" t="s">
        <v>77</v>
      </c>
    </row>
    <row r="115" spans="2:65" s="113" customFormat="1" ht="16.5" customHeight="1">
      <c r="B115" s="114"/>
      <c r="C115" s="233" t="s">
        <v>192</v>
      </c>
      <c r="D115" s="233" t="s">
        <v>135</v>
      </c>
      <c r="E115" s="234" t="s">
        <v>193</v>
      </c>
      <c r="F115" s="226" t="s">
        <v>194</v>
      </c>
      <c r="G115" s="235" t="s">
        <v>170</v>
      </c>
      <c r="H115" s="236">
        <v>1</v>
      </c>
      <c r="I115" s="3"/>
      <c r="J115" s="225">
        <f>ROUND(I115*H115,2)</f>
        <v>0</v>
      </c>
      <c r="K115" s="226" t="s">
        <v>3</v>
      </c>
      <c r="L115" s="114"/>
      <c r="M115" s="227" t="s">
        <v>3</v>
      </c>
      <c r="N115" s="228" t="s">
        <v>40</v>
      </c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AR115" s="231" t="s">
        <v>139</v>
      </c>
      <c r="AT115" s="231" t="s">
        <v>135</v>
      </c>
      <c r="AU115" s="231" t="s">
        <v>77</v>
      </c>
      <c r="AY115" s="105" t="s">
        <v>134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05" t="s">
        <v>77</v>
      </c>
      <c r="BK115" s="232">
        <f>ROUND(I115*H115,2)</f>
        <v>0</v>
      </c>
      <c r="BL115" s="105" t="s">
        <v>139</v>
      </c>
      <c r="BM115" s="231" t="s">
        <v>195</v>
      </c>
    </row>
    <row r="116" spans="2:65" s="113" customFormat="1" ht="11.25">
      <c r="B116" s="114"/>
      <c r="D116" s="220" t="s">
        <v>140</v>
      </c>
      <c r="F116" s="221" t="s">
        <v>196</v>
      </c>
      <c r="L116" s="114"/>
      <c r="M116" s="237"/>
      <c r="T116" s="156"/>
      <c r="AT116" s="105" t="s">
        <v>140</v>
      </c>
      <c r="AU116" s="105" t="s">
        <v>77</v>
      </c>
    </row>
    <row r="117" spans="2:65" s="113" customFormat="1" ht="16.5" customHeight="1">
      <c r="B117" s="114"/>
      <c r="C117" s="233" t="s">
        <v>166</v>
      </c>
      <c r="D117" s="233" t="s">
        <v>135</v>
      </c>
      <c r="E117" s="234" t="s">
        <v>197</v>
      </c>
      <c r="F117" s="226" t="s">
        <v>169</v>
      </c>
      <c r="G117" s="235" t="s">
        <v>170</v>
      </c>
      <c r="H117" s="236">
        <v>1</v>
      </c>
      <c r="I117" s="3"/>
      <c r="J117" s="225">
        <f>ROUND(I117*H117,2)</f>
        <v>0</v>
      </c>
      <c r="K117" s="226" t="s">
        <v>3</v>
      </c>
      <c r="L117" s="114"/>
      <c r="M117" s="227" t="s">
        <v>3</v>
      </c>
      <c r="N117" s="228" t="s">
        <v>40</v>
      </c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AR117" s="231" t="s">
        <v>139</v>
      </c>
      <c r="AT117" s="231" t="s">
        <v>135</v>
      </c>
      <c r="AU117" s="231" t="s">
        <v>77</v>
      </c>
      <c r="AY117" s="105" t="s">
        <v>134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05" t="s">
        <v>77</v>
      </c>
      <c r="BK117" s="232">
        <f>ROUND(I117*H117,2)</f>
        <v>0</v>
      </c>
      <c r="BL117" s="105" t="s">
        <v>139</v>
      </c>
      <c r="BM117" s="231" t="s">
        <v>198</v>
      </c>
    </row>
    <row r="118" spans="2:65" s="113" customFormat="1" ht="11.25">
      <c r="B118" s="114"/>
      <c r="D118" s="220" t="s">
        <v>140</v>
      </c>
      <c r="F118" s="221" t="s">
        <v>169</v>
      </c>
      <c r="L118" s="114"/>
      <c r="M118" s="237"/>
      <c r="T118" s="156"/>
      <c r="AT118" s="105" t="s">
        <v>140</v>
      </c>
      <c r="AU118" s="105" t="s">
        <v>77</v>
      </c>
    </row>
    <row r="119" spans="2:65" s="238" customFormat="1" ht="25.9" customHeight="1">
      <c r="B119" s="239"/>
      <c r="D119" s="240" t="s">
        <v>68</v>
      </c>
      <c r="E119" s="241" t="s">
        <v>199</v>
      </c>
      <c r="F119" s="241" t="s">
        <v>200</v>
      </c>
      <c r="J119" s="242">
        <f>BK119</f>
        <v>0</v>
      </c>
      <c r="L119" s="239"/>
      <c r="M119" s="243"/>
      <c r="P119" s="244">
        <f>SUM(P120:P127)</f>
        <v>0</v>
      </c>
      <c r="R119" s="244">
        <f>SUM(R120:R127)</f>
        <v>0</v>
      </c>
      <c r="T119" s="245">
        <f>SUM(T120:T127)</f>
        <v>0</v>
      </c>
      <c r="AR119" s="240" t="s">
        <v>77</v>
      </c>
      <c r="AT119" s="246" t="s">
        <v>68</v>
      </c>
      <c r="AU119" s="246" t="s">
        <v>69</v>
      </c>
      <c r="AY119" s="240" t="s">
        <v>134</v>
      </c>
      <c r="BK119" s="247">
        <f>SUM(BK120:BK127)</f>
        <v>0</v>
      </c>
    </row>
    <row r="120" spans="2:65" s="113" customFormat="1" ht="33" customHeight="1">
      <c r="B120" s="114"/>
      <c r="C120" s="233" t="s">
        <v>201</v>
      </c>
      <c r="D120" s="233" t="s">
        <v>135</v>
      </c>
      <c r="E120" s="234" t="s">
        <v>202</v>
      </c>
      <c r="F120" s="226" t="s">
        <v>203</v>
      </c>
      <c r="G120" s="235" t="s">
        <v>170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204</v>
      </c>
    </row>
    <row r="121" spans="2:65" s="113" customFormat="1" ht="19.5">
      <c r="B121" s="114"/>
      <c r="D121" s="220" t="s">
        <v>140</v>
      </c>
      <c r="F121" s="221" t="s">
        <v>203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21.75" customHeight="1">
      <c r="B122" s="114"/>
      <c r="C122" s="233" t="s">
        <v>171</v>
      </c>
      <c r="D122" s="233" t="s">
        <v>135</v>
      </c>
      <c r="E122" s="234" t="s">
        <v>205</v>
      </c>
      <c r="F122" s="226" t="s">
        <v>206</v>
      </c>
      <c r="G122" s="235" t="s">
        <v>170</v>
      </c>
      <c r="H122" s="236">
        <v>3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207</v>
      </c>
    </row>
    <row r="123" spans="2:65" s="113" customFormat="1" ht="11.25">
      <c r="B123" s="114"/>
      <c r="D123" s="220" t="s">
        <v>140</v>
      </c>
      <c r="F123" s="221" t="s">
        <v>206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16.5" customHeight="1">
      <c r="B124" s="114"/>
      <c r="C124" s="233" t="s">
        <v>208</v>
      </c>
      <c r="D124" s="233" t="s">
        <v>135</v>
      </c>
      <c r="E124" s="234" t="s">
        <v>209</v>
      </c>
      <c r="F124" s="226" t="s">
        <v>210</v>
      </c>
      <c r="G124" s="235" t="s">
        <v>170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211</v>
      </c>
    </row>
    <row r="125" spans="2:65" s="113" customFormat="1" ht="11.25">
      <c r="B125" s="114"/>
      <c r="D125" s="220" t="s">
        <v>140</v>
      </c>
      <c r="F125" s="221" t="s">
        <v>210</v>
      </c>
      <c r="L125" s="114"/>
      <c r="M125" s="237"/>
      <c r="T125" s="156"/>
      <c r="AT125" s="105" t="s">
        <v>140</v>
      </c>
      <c r="AU125" s="105" t="s">
        <v>77</v>
      </c>
    </row>
    <row r="126" spans="2:65" s="113" customFormat="1" ht="16.5" customHeight="1">
      <c r="B126" s="114"/>
      <c r="C126" s="233" t="s">
        <v>174</v>
      </c>
      <c r="D126" s="233" t="s">
        <v>135</v>
      </c>
      <c r="E126" s="234" t="s">
        <v>212</v>
      </c>
      <c r="F126" s="226" t="s">
        <v>213</v>
      </c>
      <c r="G126" s="235" t="s">
        <v>170</v>
      </c>
      <c r="H126" s="236">
        <v>1</v>
      </c>
      <c r="I126" s="3"/>
      <c r="J126" s="225">
        <f>ROUND(I126*H126,2)</f>
        <v>0</v>
      </c>
      <c r="K126" s="226" t="s">
        <v>3</v>
      </c>
      <c r="L126" s="114"/>
      <c r="M126" s="227" t="s">
        <v>3</v>
      </c>
      <c r="N126" s="228" t="s">
        <v>40</v>
      </c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AR126" s="231" t="s">
        <v>139</v>
      </c>
      <c r="AT126" s="231" t="s">
        <v>135</v>
      </c>
      <c r="AU126" s="231" t="s">
        <v>77</v>
      </c>
      <c r="AY126" s="105" t="s">
        <v>134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05" t="s">
        <v>77</v>
      </c>
      <c r="BK126" s="232">
        <f>ROUND(I126*H126,2)</f>
        <v>0</v>
      </c>
      <c r="BL126" s="105" t="s">
        <v>139</v>
      </c>
      <c r="BM126" s="231" t="s">
        <v>214</v>
      </c>
    </row>
    <row r="127" spans="2:65" s="113" customFormat="1" ht="11.25">
      <c r="B127" s="114"/>
      <c r="D127" s="220" t="s">
        <v>140</v>
      </c>
      <c r="F127" s="221" t="s">
        <v>213</v>
      </c>
      <c r="L127" s="114"/>
      <c r="M127" s="237"/>
      <c r="T127" s="156"/>
      <c r="AT127" s="105" t="s">
        <v>140</v>
      </c>
      <c r="AU127" s="105" t="s">
        <v>77</v>
      </c>
    </row>
    <row r="128" spans="2:65" s="238" customFormat="1" ht="25.9" customHeight="1">
      <c r="B128" s="239"/>
      <c r="D128" s="240" t="s">
        <v>68</v>
      </c>
      <c r="E128" s="241" t="s">
        <v>215</v>
      </c>
      <c r="F128" s="241" t="s">
        <v>216</v>
      </c>
      <c r="J128" s="242">
        <f>BK128</f>
        <v>0</v>
      </c>
      <c r="L128" s="239"/>
      <c r="M128" s="243"/>
      <c r="P128" s="244">
        <f>SUM(P129:P136)</f>
        <v>0</v>
      </c>
      <c r="R128" s="244">
        <f>SUM(R129:R136)</f>
        <v>0</v>
      </c>
      <c r="T128" s="245">
        <f>SUM(T129:T136)</f>
        <v>0</v>
      </c>
      <c r="AR128" s="240" t="s">
        <v>77</v>
      </c>
      <c r="AT128" s="246" t="s">
        <v>68</v>
      </c>
      <c r="AU128" s="246" t="s">
        <v>69</v>
      </c>
      <c r="AY128" s="240" t="s">
        <v>134</v>
      </c>
      <c r="BK128" s="247">
        <f>SUM(BK129:BK136)</f>
        <v>0</v>
      </c>
    </row>
    <row r="129" spans="2:65" s="113" customFormat="1" ht="24.2" customHeight="1">
      <c r="B129" s="114"/>
      <c r="C129" s="233" t="s">
        <v>8</v>
      </c>
      <c r="D129" s="233" t="s">
        <v>135</v>
      </c>
      <c r="E129" s="234" t="s">
        <v>217</v>
      </c>
      <c r="F129" s="226" t="s">
        <v>218</v>
      </c>
      <c r="G129" s="235" t="s">
        <v>170</v>
      </c>
      <c r="H129" s="236">
        <v>1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219</v>
      </c>
    </row>
    <row r="130" spans="2:65" s="113" customFormat="1" ht="19.5">
      <c r="B130" s="114"/>
      <c r="D130" s="220" t="s">
        <v>140</v>
      </c>
      <c r="F130" s="221" t="s">
        <v>218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24.2" customHeight="1">
      <c r="B131" s="114"/>
      <c r="C131" s="233" t="s">
        <v>178</v>
      </c>
      <c r="D131" s="233" t="s">
        <v>135</v>
      </c>
      <c r="E131" s="234" t="s">
        <v>220</v>
      </c>
      <c r="F131" s="226" t="s">
        <v>221</v>
      </c>
      <c r="G131" s="235" t="s">
        <v>148</v>
      </c>
      <c r="H131" s="236">
        <v>9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222</v>
      </c>
    </row>
    <row r="132" spans="2:65" s="113" customFormat="1" ht="19.5">
      <c r="B132" s="114"/>
      <c r="D132" s="220" t="s">
        <v>140</v>
      </c>
      <c r="F132" s="221" t="s">
        <v>221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24.2" customHeight="1">
      <c r="B133" s="114"/>
      <c r="C133" s="233" t="s">
        <v>223</v>
      </c>
      <c r="D133" s="233" t="s">
        <v>135</v>
      </c>
      <c r="E133" s="234" t="s">
        <v>224</v>
      </c>
      <c r="F133" s="226" t="s">
        <v>225</v>
      </c>
      <c r="G133" s="235" t="s">
        <v>170</v>
      </c>
      <c r="H133" s="236">
        <v>1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226</v>
      </c>
    </row>
    <row r="134" spans="2:65" s="113" customFormat="1" ht="11.25">
      <c r="B134" s="114"/>
      <c r="D134" s="220" t="s">
        <v>140</v>
      </c>
      <c r="F134" s="221" t="s">
        <v>225</v>
      </c>
      <c r="L134" s="114"/>
      <c r="M134" s="237"/>
      <c r="T134" s="156"/>
      <c r="AT134" s="105" t="s">
        <v>140</v>
      </c>
      <c r="AU134" s="105" t="s">
        <v>77</v>
      </c>
    </row>
    <row r="135" spans="2:65" s="113" customFormat="1" ht="16.5" customHeight="1">
      <c r="B135" s="114"/>
      <c r="C135" s="233" t="s">
        <v>183</v>
      </c>
      <c r="D135" s="233" t="s">
        <v>135</v>
      </c>
      <c r="E135" s="234" t="s">
        <v>227</v>
      </c>
      <c r="F135" s="226" t="s">
        <v>228</v>
      </c>
      <c r="G135" s="235" t="s">
        <v>170</v>
      </c>
      <c r="H135" s="236">
        <v>1</v>
      </c>
      <c r="I135" s="3"/>
      <c r="J135" s="225">
        <f>ROUND(I135*H135,2)</f>
        <v>0</v>
      </c>
      <c r="K135" s="226" t="s">
        <v>3</v>
      </c>
      <c r="L135" s="114"/>
      <c r="M135" s="227" t="s">
        <v>3</v>
      </c>
      <c r="N135" s="228" t="s">
        <v>40</v>
      </c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AR135" s="231" t="s">
        <v>139</v>
      </c>
      <c r="AT135" s="231" t="s">
        <v>135</v>
      </c>
      <c r="AU135" s="231" t="s">
        <v>77</v>
      </c>
      <c r="AY135" s="105" t="s">
        <v>134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05" t="s">
        <v>77</v>
      </c>
      <c r="BK135" s="232">
        <f>ROUND(I135*H135,2)</f>
        <v>0</v>
      </c>
      <c r="BL135" s="105" t="s">
        <v>139</v>
      </c>
      <c r="BM135" s="231" t="s">
        <v>229</v>
      </c>
    </row>
    <row r="136" spans="2:65" s="113" customFormat="1" ht="11.25">
      <c r="B136" s="114"/>
      <c r="D136" s="220" t="s">
        <v>140</v>
      </c>
      <c r="F136" s="221" t="s">
        <v>228</v>
      </c>
      <c r="L136" s="114"/>
      <c r="M136" s="237"/>
      <c r="T136" s="156"/>
      <c r="AT136" s="105" t="s">
        <v>140</v>
      </c>
      <c r="AU136" s="105" t="s">
        <v>77</v>
      </c>
    </row>
    <row r="137" spans="2:65" s="238" customFormat="1" ht="25.9" customHeight="1">
      <c r="B137" s="239"/>
      <c r="D137" s="240" t="s">
        <v>68</v>
      </c>
      <c r="E137" s="241" t="s">
        <v>230</v>
      </c>
      <c r="F137" s="241" t="s">
        <v>231</v>
      </c>
      <c r="J137" s="242">
        <f>BK137</f>
        <v>0</v>
      </c>
      <c r="L137" s="239"/>
      <c r="M137" s="243"/>
      <c r="P137" s="244">
        <f>SUM(P138:P169)</f>
        <v>0</v>
      </c>
      <c r="R137" s="244">
        <f>SUM(R138:R169)</f>
        <v>0</v>
      </c>
      <c r="T137" s="245">
        <f>SUM(T138:T169)</f>
        <v>0</v>
      </c>
      <c r="AR137" s="240" t="s">
        <v>77</v>
      </c>
      <c r="AT137" s="246" t="s">
        <v>68</v>
      </c>
      <c r="AU137" s="246" t="s">
        <v>69</v>
      </c>
      <c r="AY137" s="240" t="s">
        <v>134</v>
      </c>
      <c r="BK137" s="247">
        <f>SUM(BK138:BK169)</f>
        <v>0</v>
      </c>
    </row>
    <row r="138" spans="2:65" s="113" customFormat="1" ht="16.5" customHeight="1">
      <c r="B138" s="114"/>
      <c r="C138" s="233" t="s">
        <v>232</v>
      </c>
      <c r="D138" s="233" t="s">
        <v>135</v>
      </c>
      <c r="E138" s="234" t="s">
        <v>233</v>
      </c>
      <c r="F138" s="226" t="s">
        <v>234</v>
      </c>
      <c r="G138" s="235" t="s">
        <v>170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235</v>
      </c>
    </row>
    <row r="139" spans="2:65" s="113" customFormat="1" ht="11.25">
      <c r="B139" s="114"/>
      <c r="D139" s="220" t="s">
        <v>140</v>
      </c>
      <c r="F139" s="221" t="s">
        <v>234</v>
      </c>
      <c r="L139" s="114"/>
      <c r="M139" s="237"/>
      <c r="T139" s="156"/>
      <c r="AT139" s="105" t="s">
        <v>140</v>
      </c>
      <c r="AU139" s="105" t="s">
        <v>77</v>
      </c>
    </row>
    <row r="140" spans="2:65" s="113" customFormat="1" ht="16.5" customHeight="1">
      <c r="B140" s="114"/>
      <c r="C140" s="233" t="s">
        <v>188</v>
      </c>
      <c r="D140" s="233" t="s">
        <v>135</v>
      </c>
      <c r="E140" s="234" t="s">
        <v>236</v>
      </c>
      <c r="F140" s="226" t="s">
        <v>237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238</v>
      </c>
    </row>
    <row r="141" spans="2:65" s="113" customFormat="1" ht="11.25">
      <c r="B141" s="114"/>
      <c r="D141" s="220" t="s">
        <v>140</v>
      </c>
      <c r="F141" s="221" t="s">
        <v>237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239</v>
      </c>
      <c r="D142" s="233" t="s">
        <v>135</v>
      </c>
      <c r="E142" s="234" t="s">
        <v>240</v>
      </c>
      <c r="F142" s="226" t="s">
        <v>241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242</v>
      </c>
    </row>
    <row r="143" spans="2:65" s="113" customFormat="1" ht="11.25">
      <c r="B143" s="114"/>
      <c r="D143" s="220" t="s">
        <v>140</v>
      </c>
      <c r="F143" s="221" t="s">
        <v>241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191</v>
      </c>
      <c r="D144" s="233" t="s">
        <v>135</v>
      </c>
      <c r="E144" s="234" t="s">
        <v>243</v>
      </c>
      <c r="F144" s="226" t="s">
        <v>244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245</v>
      </c>
    </row>
    <row r="145" spans="2:65" s="113" customFormat="1" ht="11.25">
      <c r="B145" s="114"/>
      <c r="D145" s="220" t="s">
        <v>140</v>
      </c>
      <c r="F145" s="221" t="s">
        <v>244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246</v>
      </c>
      <c r="D146" s="233" t="s">
        <v>135</v>
      </c>
      <c r="E146" s="234" t="s">
        <v>247</v>
      </c>
      <c r="F146" s="226" t="s">
        <v>248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249</v>
      </c>
    </row>
    <row r="147" spans="2:65" s="113" customFormat="1" ht="11.25">
      <c r="B147" s="114"/>
      <c r="D147" s="220" t="s">
        <v>140</v>
      </c>
      <c r="F147" s="221" t="s">
        <v>248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195</v>
      </c>
      <c r="D148" s="233" t="s">
        <v>135</v>
      </c>
      <c r="E148" s="234" t="s">
        <v>250</v>
      </c>
      <c r="F148" s="226" t="s">
        <v>251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252</v>
      </c>
    </row>
    <row r="149" spans="2:65" s="113" customFormat="1" ht="11.25">
      <c r="B149" s="114"/>
      <c r="D149" s="220" t="s">
        <v>140</v>
      </c>
      <c r="F149" s="221" t="s">
        <v>251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253</v>
      </c>
      <c r="D150" s="233" t="s">
        <v>135</v>
      </c>
      <c r="E150" s="234" t="s">
        <v>254</v>
      </c>
      <c r="F150" s="226" t="s">
        <v>255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256</v>
      </c>
    </row>
    <row r="151" spans="2:65" s="113" customFormat="1" ht="11.25">
      <c r="B151" s="114"/>
      <c r="D151" s="220" t="s">
        <v>140</v>
      </c>
      <c r="F151" s="221" t="s">
        <v>255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198</v>
      </c>
      <c r="D152" s="233" t="s">
        <v>135</v>
      </c>
      <c r="E152" s="234" t="s">
        <v>257</v>
      </c>
      <c r="F152" s="226" t="s">
        <v>258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259</v>
      </c>
    </row>
    <row r="153" spans="2:65" s="113" customFormat="1" ht="11.25">
      <c r="B153" s="114"/>
      <c r="D153" s="220" t="s">
        <v>140</v>
      </c>
      <c r="F153" s="221" t="s">
        <v>258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16.5" customHeight="1">
      <c r="B154" s="114"/>
      <c r="C154" s="233" t="s">
        <v>260</v>
      </c>
      <c r="D154" s="233" t="s">
        <v>135</v>
      </c>
      <c r="E154" s="234" t="s">
        <v>261</v>
      </c>
      <c r="F154" s="226" t="s">
        <v>262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263</v>
      </c>
    </row>
    <row r="155" spans="2:65" s="113" customFormat="1" ht="11.25">
      <c r="B155" s="114"/>
      <c r="D155" s="220" t="s">
        <v>140</v>
      </c>
      <c r="F155" s="221" t="s">
        <v>262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21.75" customHeight="1">
      <c r="B156" s="114"/>
      <c r="C156" s="233" t="s">
        <v>204</v>
      </c>
      <c r="D156" s="233" t="s">
        <v>135</v>
      </c>
      <c r="E156" s="234" t="s">
        <v>264</v>
      </c>
      <c r="F156" s="226" t="s">
        <v>265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266</v>
      </c>
    </row>
    <row r="157" spans="2:65" s="113" customFormat="1" ht="11.25">
      <c r="B157" s="114"/>
      <c r="D157" s="220" t="s">
        <v>140</v>
      </c>
      <c r="F157" s="221" t="s">
        <v>265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6.5" customHeight="1">
      <c r="B158" s="114"/>
      <c r="C158" s="233" t="s">
        <v>267</v>
      </c>
      <c r="D158" s="233" t="s">
        <v>135</v>
      </c>
      <c r="E158" s="234" t="s">
        <v>268</v>
      </c>
      <c r="F158" s="226" t="s">
        <v>269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270</v>
      </c>
    </row>
    <row r="159" spans="2:65" s="113" customFormat="1" ht="11.25">
      <c r="B159" s="114"/>
      <c r="D159" s="220" t="s">
        <v>140</v>
      </c>
      <c r="F159" s="221" t="s">
        <v>269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207</v>
      </c>
      <c r="D160" s="233" t="s">
        <v>135</v>
      </c>
      <c r="E160" s="234" t="s">
        <v>271</v>
      </c>
      <c r="F160" s="226" t="s">
        <v>272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273</v>
      </c>
    </row>
    <row r="161" spans="2:65" s="113" customFormat="1" ht="11.25">
      <c r="B161" s="114"/>
      <c r="D161" s="220" t="s">
        <v>140</v>
      </c>
      <c r="F161" s="221" t="s">
        <v>272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274</v>
      </c>
      <c r="D162" s="233" t="s">
        <v>135</v>
      </c>
      <c r="E162" s="234" t="s">
        <v>275</v>
      </c>
      <c r="F162" s="226" t="s">
        <v>276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277</v>
      </c>
    </row>
    <row r="163" spans="2:65" s="113" customFormat="1" ht="11.25">
      <c r="B163" s="114"/>
      <c r="D163" s="220" t="s">
        <v>140</v>
      </c>
      <c r="F163" s="221" t="s">
        <v>276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211</v>
      </c>
      <c r="D164" s="233" t="s">
        <v>135</v>
      </c>
      <c r="E164" s="234" t="s">
        <v>278</v>
      </c>
      <c r="F164" s="226" t="s">
        <v>279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280</v>
      </c>
    </row>
    <row r="165" spans="2:65" s="113" customFormat="1" ht="11.25">
      <c r="B165" s="114"/>
      <c r="D165" s="220" t="s">
        <v>140</v>
      </c>
      <c r="F165" s="221" t="s">
        <v>279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281</v>
      </c>
      <c r="D166" s="233" t="s">
        <v>135</v>
      </c>
      <c r="E166" s="234" t="s">
        <v>282</v>
      </c>
      <c r="F166" s="226" t="s">
        <v>283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284</v>
      </c>
    </row>
    <row r="167" spans="2:65" s="113" customFormat="1" ht="11.25">
      <c r="B167" s="114"/>
      <c r="D167" s="220" t="s">
        <v>140</v>
      </c>
      <c r="F167" s="221" t="s">
        <v>283</v>
      </c>
      <c r="L167" s="114"/>
      <c r="M167" s="237"/>
      <c r="T167" s="156"/>
      <c r="AT167" s="105" t="s">
        <v>140</v>
      </c>
      <c r="AU167" s="105" t="s">
        <v>77</v>
      </c>
    </row>
    <row r="168" spans="2:65" s="113" customFormat="1" ht="16.5" customHeight="1">
      <c r="B168" s="114"/>
      <c r="C168" s="233" t="s">
        <v>214</v>
      </c>
      <c r="D168" s="233" t="s">
        <v>135</v>
      </c>
      <c r="E168" s="234" t="s">
        <v>285</v>
      </c>
      <c r="F168" s="226" t="s">
        <v>286</v>
      </c>
      <c r="G168" s="235" t="s">
        <v>170</v>
      </c>
      <c r="H168" s="236">
        <v>1</v>
      </c>
      <c r="I168" s="3"/>
      <c r="J168" s="225">
        <f>ROUND(I168*H168,2)</f>
        <v>0</v>
      </c>
      <c r="K168" s="226" t="s">
        <v>3</v>
      </c>
      <c r="L168" s="114"/>
      <c r="M168" s="227" t="s">
        <v>3</v>
      </c>
      <c r="N168" s="228" t="s">
        <v>40</v>
      </c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AR168" s="231" t="s">
        <v>139</v>
      </c>
      <c r="AT168" s="231" t="s">
        <v>135</v>
      </c>
      <c r="AU168" s="231" t="s">
        <v>77</v>
      </c>
      <c r="AY168" s="105" t="s">
        <v>134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05" t="s">
        <v>77</v>
      </c>
      <c r="BK168" s="232">
        <f>ROUND(I168*H168,2)</f>
        <v>0</v>
      </c>
      <c r="BL168" s="105" t="s">
        <v>139</v>
      </c>
      <c r="BM168" s="231" t="s">
        <v>287</v>
      </c>
    </row>
    <row r="169" spans="2:65" s="113" customFormat="1" ht="11.25">
      <c r="B169" s="114"/>
      <c r="D169" s="220" t="s">
        <v>140</v>
      </c>
      <c r="F169" s="221" t="s">
        <v>286</v>
      </c>
      <c r="L169" s="114"/>
      <c r="M169" s="222"/>
      <c r="N169" s="223"/>
      <c r="O169" s="223"/>
      <c r="P169" s="223"/>
      <c r="Q169" s="223"/>
      <c r="R169" s="223"/>
      <c r="S169" s="223"/>
      <c r="T169" s="224"/>
      <c r="AT169" s="105" t="s">
        <v>140</v>
      </c>
      <c r="AU169" s="105" t="s">
        <v>77</v>
      </c>
    </row>
    <row r="170" spans="2:65" s="113" customFormat="1" ht="6.95" customHeight="1">
      <c r="B170" s="134"/>
      <c r="C170" s="135"/>
      <c r="D170" s="135"/>
      <c r="E170" s="135"/>
      <c r="F170" s="135"/>
      <c r="G170" s="135"/>
      <c r="H170" s="135"/>
      <c r="I170" s="135"/>
      <c r="J170" s="135"/>
      <c r="K170" s="135"/>
      <c r="L170" s="114"/>
    </row>
  </sheetData>
  <sheetProtection algorithmName="SHA-512" hashValue="cQ4ZDVWudMiJwhq7a18cj9RhE7qnUBkbQhuHlBxb8zrZybhX6N4WDt1ppuiayJug6HR+FgAbuDfpTg0jhwxA2g==" saltValue="B5ykkY5AHH64aKAbgyOQLg==" spinCount="100000" sheet="1" objects="1" scenarios="1"/>
  <autoFilter ref="C83:K169" xr:uid="{00000000-0009-0000-0000-000001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8"/>
  <sheetViews>
    <sheetView showGridLines="0" workbookViewId="0">
      <selection activeCell="J9" sqref="J9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82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288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289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15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15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ROUND(J84,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ROUND((SUM(BE84:BE167)),  2)</f>
        <v>0</v>
      </c>
      <c r="I33" s="255">
        <v>0.21</v>
      </c>
      <c r="J33" s="201">
        <f>ROUND(((SUM(BE84:BE167))*I33),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ROUND((SUM(BF84:BF167)),  2)</f>
        <v>0</v>
      </c>
      <c r="I34" s="255">
        <v>0.12</v>
      </c>
      <c r="J34" s="201">
        <f>ROUND(((SUM(BF84:BF167))*I34),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ROUND((SUM(BG84:BG167)),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ROUND((SUM(BH84:BH167)),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ROUND((SUM(BI84:BI167)),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Objekt2 - SO-02_VB žst. Předměřice nad Labem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Předměřice nad Labem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J84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J85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J106</f>
        <v>0</v>
      </c>
      <c r="L61" s="270"/>
    </row>
    <row r="62" spans="2:47" s="271" customFormat="1" ht="24.95" customHeight="1">
      <c r="B62" s="270"/>
      <c r="D62" s="272" t="s">
        <v>116</v>
      </c>
      <c r="E62" s="273"/>
      <c r="F62" s="273"/>
      <c r="G62" s="273"/>
      <c r="H62" s="273"/>
      <c r="I62" s="273"/>
      <c r="J62" s="274">
        <f>J117</f>
        <v>0</v>
      </c>
      <c r="L62" s="270"/>
    </row>
    <row r="63" spans="2:47" s="271" customFormat="1" ht="24.95" customHeight="1">
      <c r="B63" s="270"/>
      <c r="D63" s="272" t="s">
        <v>117</v>
      </c>
      <c r="E63" s="273"/>
      <c r="F63" s="273"/>
      <c r="G63" s="273"/>
      <c r="H63" s="273"/>
      <c r="I63" s="273"/>
      <c r="J63" s="274">
        <f>J126</f>
        <v>0</v>
      </c>
      <c r="L63" s="270"/>
    </row>
    <row r="64" spans="2:47" s="271" customFormat="1" ht="24.95" customHeight="1">
      <c r="B64" s="270"/>
      <c r="D64" s="272" t="s">
        <v>118</v>
      </c>
      <c r="E64" s="273"/>
      <c r="F64" s="273"/>
      <c r="G64" s="273"/>
      <c r="H64" s="273"/>
      <c r="I64" s="273"/>
      <c r="J64" s="274">
        <f>J135</f>
        <v>0</v>
      </c>
      <c r="L64" s="270"/>
    </row>
    <row r="65" spans="2:12" s="113" customFormat="1" ht="21.75" customHeight="1">
      <c r="B65" s="114"/>
      <c r="L65" s="114"/>
    </row>
    <row r="66" spans="2:12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14"/>
    </row>
    <row r="70" spans="2:12" s="113" customFormat="1" ht="6.95" customHeight="1">
      <c r="B70" s="136"/>
      <c r="C70" s="137"/>
      <c r="D70" s="137"/>
      <c r="E70" s="137"/>
      <c r="F70" s="137"/>
      <c r="G70" s="137"/>
      <c r="H70" s="137"/>
      <c r="I70" s="137"/>
      <c r="J70" s="137"/>
      <c r="K70" s="137"/>
      <c r="L70" s="114"/>
    </row>
    <row r="71" spans="2:12" s="113" customFormat="1" ht="24.95" customHeight="1">
      <c r="B71" s="114"/>
      <c r="C71" s="138" t="s">
        <v>119</v>
      </c>
      <c r="L71" s="114"/>
    </row>
    <row r="72" spans="2:12" s="113" customFormat="1" ht="6.95" customHeight="1">
      <c r="B72" s="114"/>
      <c r="L72" s="114"/>
    </row>
    <row r="73" spans="2:12" s="113" customFormat="1" ht="12" customHeight="1">
      <c r="B73" s="114"/>
      <c r="C73" s="109" t="s">
        <v>17</v>
      </c>
      <c r="L73" s="114"/>
    </row>
    <row r="74" spans="2:12" s="113" customFormat="1" ht="16.5" customHeight="1">
      <c r="B74" s="114"/>
      <c r="E74" s="262" t="str">
        <f>E7</f>
        <v>Klimatizační jednotky pro vybrané prostory obvodu OŘ HK</v>
      </c>
      <c r="F74" s="263"/>
      <c r="G74" s="263"/>
      <c r="H74" s="263"/>
      <c r="L74" s="114"/>
    </row>
    <row r="75" spans="2:12" s="113" customFormat="1" ht="12" customHeight="1">
      <c r="B75" s="114"/>
      <c r="C75" s="109" t="s">
        <v>107</v>
      </c>
      <c r="L75" s="114"/>
    </row>
    <row r="76" spans="2:12" s="113" customFormat="1" ht="16.5" customHeight="1">
      <c r="B76" s="114"/>
      <c r="E76" s="144" t="str">
        <f>E9</f>
        <v>Objekt2 - SO-02_VB žst. Předměřice nad Labem</v>
      </c>
      <c r="F76" s="264"/>
      <c r="G76" s="264"/>
      <c r="H76" s="264"/>
      <c r="L76" s="114"/>
    </row>
    <row r="77" spans="2:12" s="113" customFormat="1" ht="6.95" customHeight="1">
      <c r="B77" s="114"/>
      <c r="L77" s="114"/>
    </row>
    <row r="78" spans="2:12" s="113" customFormat="1" ht="12" customHeight="1">
      <c r="B78" s="114"/>
      <c r="C78" s="109" t="s">
        <v>21</v>
      </c>
      <c r="F78" s="110" t="str">
        <f>F12</f>
        <v>Předměřice nad Labem</v>
      </c>
      <c r="I78" s="109" t="s">
        <v>23</v>
      </c>
      <c r="J78" s="265" t="str">
        <f>IF(J12="","",J12)</f>
        <v/>
      </c>
      <c r="L78" s="114"/>
    </row>
    <row r="79" spans="2:12" s="113" customFormat="1" ht="6.95" customHeight="1">
      <c r="B79" s="114"/>
      <c r="L79" s="114"/>
    </row>
    <row r="80" spans="2:12" s="113" customFormat="1" ht="15.2" customHeight="1">
      <c r="B80" s="114"/>
      <c r="C80" s="109" t="s">
        <v>24</v>
      </c>
      <c r="F80" s="110" t="str">
        <f>E15</f>
        <v xml:space="preserve"> </v>
      </c>
      <c r="I80" s="109" t="s">
        <v>30</v>
      </c>
      <c r="J80" s="266" t="str">
        <f>E21</f>
        <v xml:space="preserve"> </v>
      </c>
      <c r="L80" s="114"/>
    </row>
    <row r="81" spans="2:65" s="113" customFormat="1" ht="15.2" customHeight="1">
      <c r="B81" s="114"/>
      <c r="C81" s="109" t="s">
        <v>28</v>
      </c>
      <c r="F81" s="110" t="str">
        <f>IF(E18="","",E18)</f>
        <v>Vyplň údaj</v>
      </c>
      <c r="I81" s="109" t="s">
        <v>32</v>
      </c>
      <c r="J81" s="266" t="str">
        <f>E24</f>
        <v xml:space="preserve"> </v>
      </c>
      <c r="L81" s="114"/>
    </row>
    <row r="82" spans="2:65" s="113" customFormat="1" ht="10.35" customHeight="1">
      <c r="B82" s="114"/>
      <c r="L82" s="114"/>
    </row>
    <row r="83" spans="2:65" s="275" customFormat="1" ht="29.25" customHeight="1">
      <c r="B83" s="276"/>
      <c r="C83" s="277" t="s">
        <v>120</v>
      </c>
      <c r="D83" s="278" t="s">
        <v>54</v>
      </c>
      <c r="E83" s="278" t="s">
        <v>50</v>
      </c>
      <c r="F83" s="278" t="s">
        <v>51</v>
      </c>
      <c r="G83" s="278" t="s">
        <v>121</v>
      </c>
      <c r="H83" s="278" t="s">
        <v>122</v>
      </c>
      <c r="I83" s="278" t="s">
        <v>123</v>
      </c>
      <c r="J83" s="278" t="s">
        <v>112</v>
      </c>
      <c r="K83" s="279" t="s">
        <v>124</v>
      </c>
      <c r="L83" s="276"/>
      <c r="M83" s="163" t="s">
        <v>3</v>
      </c>
      <c r="N83" s="164" t="s">
        <v>39</v>
      </c>
      <c r="O83" s="164" t="s">
        <v>125</v>
      </c>
      <c r="P83" s="164" t="s">
        <v>126</v>
      </c>
      <c r="Q83" s="164" t="s">
        <v>127</v>
      </c>
      <c r="R83" s="164" t="s">
        <v>128</v>
      </c>
      <c r="S83" s="164" t="s">
        <v>129</v>
      </c>
      <c r="T83" s="165" t="s">
        <v>130</v>
      </c>
    </row>
    <row r="84" spans="2:65" s="113" customFormat="1" ht="22.9" customHeight="1">
      <c r="B84" s="114"/>
      <c r="C84" s="169" t="s">
        <v>131</v>
      </c>
      <c r="J84" s="280">
        <f>BK84</f>
        <v>0</v>
      </c>
      <c r="L84" s="114"/>
      <c r="M84" s="166"/>
      <c r="N84" s="152"/>
      <c r="O84" s="152"/>
      <c r="P84" s="281">
        <f>P85+P106+P117+P126+P135</f>
        <v>0</v>
      </c>
      <c r="Q84" s="152"/>
      <c r="R84" s="281">
        <f>R85+R106+R117+R126+R135</f>
        <v>0</v>
      </c>
      <c r="S84" s="152"/>
      <c r="T84" s="282">
        <f>T85+T106+T117+T126+T135</f>
        <v>0</v>
      </c>
      <c r="AT84" s="105" t="s">
        <v>68</v>
      </c>
      <c r="AU84" s="105" t="s">
        <v>113</v>
      </c>
      <c r="BK84" s="283">
        <f>BK85+BK106+BK117+BK126+BK135</f>
        <v>0</v>
      </c>
    </row>
    <row r="85" spans="2:65" s="238" customFormat="1" ht="25.9" customHeight="1">
      <c r="B85" s="239"/>
      <c r="D85" s="240" t="s">
        <v>68</v>
      </c>
      <c r="E85" s="241" t="s">
        <v>132</v>
      </c>
      <c r="F85" s="241" t="s">
        <v>133</v>
      </c>
      <c r="J85" s="242">
        <f>BK85</f>
        <v>0</v>
      </c>
      <c r="L85" s="239"/>
      <c r="M85" s="243"/>
      <c r="P85" s="244">
        <f>SUM(P86:P105)</f>
        <v>0</v>
      </c>
      <c r="R85" s="244">
        <f>SUM(R86:R105)</f>
        <v>0</v>
      </c>
      <c r="T85" s="245">
        <f>SUM(T86:T105)</f>
        <v>0</v>
      </c>
      <c r="AR85" s="240" t="s">
        <v>77</v>
      </c>
      <c r="AT85" s="246" t="s">
        <v>68</v>
      </c>
      <c r="AU85" s="246" t="s">
        <v>69</v>
      </c>
      <c r="AY85" s="240" t="s">
        <v>134</v>
      </c>
      <c r="BK85" s="247">
        <f>SUM(BK86:BK105)</f>
        <v>0</v>
      </c>
    </row>
    <row r="86" spans="2:65" s="113" customFormat="1" ht="37.9" customHeight="1">
      <c r="B86" s="114"/>
      <c r="C86" s="233" t="s">
        <v>77</v>
      </c>
      <c r="D86" s="233" t="s">
        <v>135</v>
      </c>
      <c r="E86" s="234" t="s">
        <v>136</v>
      </c>
      <c r="F86" s="226" t="s">
        <v>137</v>
      </c>
      <c r="G86" s="235" t="s">
        <v>138</v>
      </c>
      <c r="H86" s="236">
        <v>1</v>
      </c>
      <c r="I86" s="3"/>
      <c r="J86" s="225">
        <f>ROUND(I86*H86,2)</f>
        <v>0</v>
      </c>
      <c r="K86" s="226" t="s">
        <v>3</v>
      </c>
      <c r="L86" s="114"/>
      <c r="M86" s="227" t="s">
        <v>3</v>
      </c>
      <c r="N86" s="228" t="s">
        <v>40</v>
      </c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31" t="s">
        <v>139</v>
      </c>
      <c r="AT86" s="231" t="s">
        <v>135</v>
      </c>
      <c r="AU86" s="231" t="s">
        <v>77</v>
      </c>
      <c r="AY86" s="105" t="s">
        <v>134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05" t="s">
        <v>77</v>
      </c>
      <c r="BK86" s="232">
        <f>ROUND(I86*H86,2)</f>
        <v>0</v>
      </c>
      <c r="BL86" s="105" t="s">
        <v>139</v>
      </c>
      <c r="BM86" s="231" t="s">
        <v>79</v>
      </c>
    </row>
    <row r="87" spans="2:65" s="113" customFormat="1" ht="19.5">
      <c r="B87" s="114"/>
      <c r="D87" s="220" t="s">
        <v>140</v>
      </c>
      <c r="F87" s="221" t="s">
        <v>141</v>
      </c>
      <c r="L87" s="114"/>
      <c r="M87" s="237"/>
      <c r="T87" s="156"/>
      <c r="AT87" s="105" t="s">
        <v>140</v>
      </c>
      <c r="AU87" s="105" t="s">
        <v>77</v>
      </c>
    </row>
    <row r="88" spans="2:65" s="113" customFormat="1" ht="24.2" customHeight="1">
      <c r="B88" s="114"/>
      <c r="C88" s="233" t="s">
        <v>79</v>
      </c>
      <c r="D88" s="233" t="s">
        <v>135</v>
      </c>
      <c r="E88" s="234" t="s">
        <v>142</v>
      </c>
      <c r="F88" s="226" t="s">
        <v>143</v>
      </c>
      <c r="G88" s="235" t="s">
        <v>138</v>
      </c>
      <c r="H88" s="236">
        <v>1</v>
      </c>
      <c r="I88" s="248"/>
      <c r="J88" s="225"/>
      <c r="K88" s="226" t="s">
        <v>3</v>
      </c>
      <c r="L88" s="114"/>
      <c r="M88" s="227" t="s">
        <v>3</v>
      </c>
      <c r="N88" s="228" t="s">
        <v>40</v>
      </c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AR88" s="231" t="s">
        <v>139</v>
      </c>
      <c r="AT88" s="231" t="s">
        <v>135</v>
      </c>
      <c r="AU88" s="231" t="s">
        <v>77</v>
      </c>
      <c r="AY88" s="105" t="s">
        <v>134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05" t="s">
        <v>77</v>
      </c>
      <c r="BK88" s="232">
        <f>ROUND(I88*H88,2)</f>
        <v>0</v>
      </c>
      <c r="BL88" s="105" t="s">
        <v>139</v>
      </c>
      <c r="BM88" s="231" t="s">
        <v>139</v>
      </c>
    </row>
    <row r="89" spans="2:65" s="113" customFormat="1" ht="19.5">
      <c r="B89" s="114"/>
      <c r="D89" s="220" t="s">
        <v>140</v>
      </c>
      <c r="F89" s="221" t="s">
        <v>144</v>
      </c>
      <c r="L89" s="114"/>
      <c r="M89" s="237"/>
      <c r="T89" s="156"/>
      <c r="AT89" s="105" t="s">
        <v>140</v>
      </c>
      <c r="AU89" s="105" t="s">
        <v>77</v>
      </c>
    </row>
    <row r="90" spans="2:65" s="113" customFormat="1" ht="33" customHeight="1">
      <c r="B90" s="114"/>
      <c r="C90" s="233" t="s">
        <v>145</v>
      </c>
      <c r="D90" s="233" t="s">
        <v>135</v>
      </c>
      <c r="E90" s="234" t="s">
        <v>146</v>
      </c>
      <c r="F90" s="226" t="s">
        <v>147</v>
      </c>
      <c r="G90" s="235" t="s">
        <v>148</v>
      </c>
      <c r="H90" s="236">
        <v>15</v>
      </c>
      <c r="I90" s="3"/>
      <c r="J90" s="225">
        <f>ROUND(I90*H90,2)</f>
        <v>0</v>
      </c>
      <c r="K90" s="226" t="s">
        <v>3</v>
      </c>
      <c r="L90" s="114"/>
      <c r="M90" s="227" t="s">
        <v>3</v>
      </c>
      <c r="N90" s="228" t="s">
        <v>40</v>
      </c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31" t="s">
        <v>139</v>
      </c>
      <c r="AT90" s="231" t="s">
        <v>135</v>
      </c>
      <c r="AU90" s="231" t="s">
        <v>77</v>
      </c>
      <c r="AY90" s="105" t="s">
        <v>134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05" t="s">
        <v>77</v>
      </c>
      <c r="BK90" s="232">
        <f>ROUND(I90*H90,2)</f>
        <v>0</v>
      </c>
      <c r="BL90" s="105" t="s">
        <v>139</v>
      </c>
      <c r="BM90" s="231" t="s">
        <v>149</v>
      </c>
    </row>
    <row r="91" spans="2:65" s="113" customFormat="1" ht="19.5">
      <c r="B91" s="114"/>
      <c r="D91" s="220" t="s">
        <v>140</v>
      </c>
      <c r="F91" s="221" t="s">
        <v>147</v>
      </c>
      <c r="L91" s="114"/>
      <c r="M91" s="237"/>
      <c r="T91" s="156"/>
      <c r="AT91" s="105" t="s">
        <v>140</v>
      </c>
      <c r="AU91" s="105" t="s">
        <v>77</v>
      </c>
    </row>
    <row r="92" spans="2:65" s="113" customFormat="1" ht="16.5" customHeight="1">
      <c r="B92" s="114"/>
      <c r="C92" s="233" t="s">
        <v>139</v>
      </c>
      <c r="D92" s="233" t="s">
        <v>135</v>
      </c>
      <c r="E92" s="234" t="s">
        <v>290</v>
      </c>
      <c r="F92" s="226" t="s">
        <v>291</v>
      </c>
      <c r="G92" s="235" t="s">
        <v>138</v>
      </c>
      <c r="H92" s="236">
        <v>1</v>
      </c>
      <c r="I92" s="3"/>
      <c r="J92" s="225">
        <f>ROUND(I92*H92,2)</f>
        <v>0</v>
      </c>
      <c r="K92" s="226" t="s">
        <v>3</v>
      </c>
      <c r="L92" s="114"/>
      <c r="M92" s="227" t="s">
        <v>3</v>
      </c>
      <c r="N92" s="228" t="s">
        <v>40</v>
      </c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31" t="s">
        <v>139</v>
      </c>
      <c r="AT92" s="231" t="s">
        <v>135</v>
      </c>
      <c r="AU92" s="231" t="s">
        <v>77</v>
      </c>
      <c r="AY92" s="105" t="s">
        <v>134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05" t="s">
        <v>77</v>
      </c>
      <c r="BK92" s="232">
        <f>ROUND(I92*H92,2)</f>
        <v>0</v>
      </c>
      <c r="BL92" s="105" t="s">
        <v>139</v>
      </c>
      <c r="BM92" s="231" t="s">
        <v>152</v>
      </c>
    </row>
    <row r="93" spans="2:65" s="113" customFormat="1" ht="11.25">
      <c r="B93" s="114"/>
      <c r="D93" s="220" t="s">
        <v>140</v>
      </c>
      <c r="F93" s="221" t="s">
        <v>291</v>
      </c>
      <c r="L93" s="114"/>
      <c r="M93" s="237"/>
      <c r="T93" s="156"/>
      <c r="AT93" s="105" t="s">
        <v>140</v>
      </c>
      <c r="AU93" s="105" t="s">
        <v>77</v>
      </c>
    </row>
    <row r="94" spans="2:65" s="113" customFormat="1" ht="16.5" customHeight="1">
      <c r="B94" s="114"/>
      <c r="C94" s="233" t="s">
        <v>153</v>
      </c>
      <c r="D94" s="233" t="s">
        <v>135</v>
      </c>
      <c r="E94" s="234" t="s">
        <v>154</v>
      </c>
      <c r="F94" s="226" t="s">
        <v>155</v>
      </c>
      <c r="G94" s="235" t="s">
        <v>138</v>
      </c>
      <c r="H94" s="236">
        <v>1</v>
      </c>
      <c r="I94" s="3"/>
      <c r="J94" s="225">
        <f>ROUND(I94*H94,2)</f>
        <v>0</v>
      </c>
      <c r="K94" s="226" t="s">
        <v>3</v>
      </c>
      <c r="L94" s="114"/>
      <c r="M94" s="227" t="s">
        <v>3</v>
      </c>
      <c r="N94" s="228" t="s">
        <v>40</v>
      </c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31" t="s">
        <v>139</v>
      </c>
      <c r="AT94" s="231" t="s">
        <v>135</v>
      </c>
      <c r="AU94" s="231" t="s">
        <v>77</v>
      </c>
      <c r="AY94" s="105" t="s">
        <v>134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05" t="s">
        <v>77</v>
      </c>
      <c r="BK94" s="232">
        <f>ROUND(I94*H94,2)</f>
        <v>0</v>
      </c>
      <c r="BL94" s="105" t="s">
        <v>139</v>
      </c>
      <c r="BM94" s="231" t="s">
        <v>156</v>
      </c>
    </row>
    <row r="95" spans="2:65" s="113" customFormat="1" ht="11.25">
      <c r="B95" s="114"/>
      <c r="D95" s="220" t="s">
        <v>140</v>
      </c>
      <c r="F95" s="221" t="s">
        <v>155</v>
      </c>
      <c r="L95" s="114"/>
      <c r="M95" s="237"/>
      <c r="T95" s="156"/>
      <c r="AT95" s="105" t="s">
        <v>140</v>
      </c>
      <c r="AU95" s="105" t="s">
        <v>77</v>
      </c>
    </row>
    <row r="96" spans="2:65" s="113" customFormat="1" ht="16.5" customHeight="1">
      <c r="B96" s="114"/>
      <c r="C96" s="233" t="s">
        <v>149</v>
      </c>
      <c r="D96" s="233" t="s">
        <v>135</v>
      </c>
      <c r="E96" s="234" t="s">
        <v>157</v>
      </c>
      <c r="F96" s="226" t="s">
        <v>158</v>
      </c>
      <c r="G96" s="235" t="s">
        <v>138</v>
      </c>
      <c r="H96" s="236">
        <v>4</v>
      </c>
      <c r="I96" s="3"/>
      <c r="J96" s="225">
        <f>ROUND(I96*H96,2)</f>
        <v>0</v>
      </c>
      <c r="K96" s="226" t="s">
        <v>3</v>
      </c>
      <c r="L96" s="114"/>
      <c r="M96" s="227" t="s">
        <v>3</v>
      </c>
      <c r="N96" s="228" t="s">
        <v>40</v>
      </c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1" t="s">
        <v>139</v>
      </c>
      <c r="AT96" s="231" t="s">
        <v>135</v>
      </c>
      <c r="AU96" s="231" t="s">
        <v>77</v>
      </c>
      <c r="AY96" s="105" t="s">
        <v>134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05" t="s">
        <v>77</v>
      </c>
      <c r="BK96" s="232">
        <f>ROUND(I96*H96,2)</f>
        <v>0</v>
      </c>
      <c r="BL96" s="105" t="s">
        <v>139</v>
      </c>
      <c r="BM96" s="231" t="s">
        <v>9</v>
      </c>
    </row>
    <row r="97" spans="2:65" s="113" customFormat="1" ht="11.25">
      <c r="B97" s="114"/>
      <c r="D97" s="220" t="s">
        <v>140</v>
      </c>
      <c r="F97" s="221" t="s">
        <v>158</v>
      </c>
      <c r="L97" s="114"/>
      <c r="M97" s="237"/>
      <c r="T97" s="156"/>
      <c r="AT97" s="105" t="s">
        <v>140</v>
      </c>
      <c r="AU97" s="105" t="s">
        <v>77</v>
      </c>
    </row>
    <row r="98" spans="2:65" s="113" customFormat="1" ht="16.5" customHeight="1">
      <c r="B98" s="114"/>
      <c r="C98" s="233" t="s">
        <v>159</v>
      </c>
      <c r="D98" s="233" t="s">
        <v>135</v>
      </c>
      <c r="E98" s="234" t="s">
        <v>160</v>
      </c>
      <c r="F98" s="226" t="s">
        <v>161</v>
      </c>
      <c r="G98" s="235" t="s">
        <v>162</v>
      </c>
      <c r="H98" s="236">
        <v>0.1</v>
      </c>
      <c r="I98" s="3"/>
      <c r="J98" s="225">
        <f>ROUND(I98*H98,2)</f>
        <v>0</v>
      </c>
      <c r="K98" s="226" t="s">
        <v>3</v>
      </c>
      <c r="L98" s="114"/>
      <c r="M98" s="227" t="s">
        <v>3</v>
      </c>
      <c r="N98" s="228" t="s">
        <v>40</v>
      </c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31" t="s">
        <v>139</v>
      </c>
      <c r="AT98" s="231" t="s">
        <v>135</v>
      </c>
      <c r="AU98" s="231" t="s">
        <v>77</v>
      </c>
      <c r="AY98" s="105" t="s">
        <v>134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05" t="s">
        <v>77</v>
      </c>
      <c r="BK98" s="232">
        <f>ROUND(I98*H98,2)</f>
        <v>0</v>
      </c>
      <c r="BL98" s="105" t="s">
        <v>139</v>
      </c>
      <c r="BM98" s="231" t="s">
        <v>163</v>
      </c>
    </row>
    <row r="99" spans="2:65" s="113" customFormat="1" ht="11.25">
      <c r="B99" s="114"/>
      <c r="D99" s="220" t="s">
        <v>140</v>
      </c>
      <c r="F99" s="221" t="s">
        <v>161</v>
      </c>
      <c r="L99" s="114"/>
      <c r="M99" s="237"/>
      <c r="T99" s="156"/>
      <c r="AT99" s="105" t="s">
        <v>140</v>
      </c>
      <c r="AU99" s="105" t="s">
        <v>77</v>
      </c>
    </row>
    <row r="100" spans="2:65" s="113" customFormat="1" ht="16.5" customHeight="1">
      <c r="B100" s="114"/>
      <c r="C100" s="233" t="s">
        <v>152</v>
      </c>
      <c r="D100" s="233" t="s">
        <v>135</v>
      </c>
      <c r="E100" s="234" t="s">
        <v>164</v>
      </c>
      <c r="F100" s="226" t="s">
        <v>165</v>
      </c>
      <c r="G100" s="235" t="s">
        <v>138</v>
      </c>
      <c r="H100" s="236">
        <v>1</v>
      </c>
      <c r="I100" s="248"/>
      <c r="J100" s="225"/>
      <c r="K100" s="226" t="s">
        <v>3</v>
      </c>
      <c r="L100" s="114"/>
      <c r="M100" s="227" t="s">
        <v>3</v>
      </c>
      <c r="N100" s="228" t="s">
        <v>40</v>
      </c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31" t="s">
        <v>139</v>
      </c>
      <c r="AT100" s="231" t="s">
        <v>135</v>
      </c>
      <c r="AU100" s="231" t="s">
        <v>77</v>
      </c>
      <c r="AY100" s="105" t="s">
        <v>134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05" t="s">
        <v>77</v>
      </c>
      <c r="BK100" s="232">
        <f>ROUND(I100*H100,2)</f>
        <v>0</v>
      </c>
      <c r="BL100" s="105" t="s">
        <v>139</v>
      </c>
      <c r="BM100" s="231" t="s">
        <v>166</v>
      </c>
    </row>
    <row r="101" spans="2:65" s="113" customFormat="1" ht="11.25">
      <c r="B101" s="114"/>
      <c r="D101" s="220" t="s">
        <v>140</v>
      </c>
      <c r="F101" s="221" t="s">
        <v>165</v>
      </c>
      <c r="L101" s="114"/>
      <c r="M101" s="237"/>
      <c r="T101" s="156"/>
      <c r="AT101" s="105" t="s">
        <v>140</v>
      </c>
      <c r="AU101" s="105" t="s">
        <v>77</v>
      </c>
    </row>
    <row r="102" spans="2:65" s="113" customFormat="1" ht="16.5" customHeight="1">
      <c r="B102" s="114"/>
      <c r="C102" s="233" t="s">
        <v>167</v>
      </c>
      <c r="D102" s="233" t="s">
        <v>135</v>
      </c>
      <c r="E102" s="234" t="s">
        <v>168</v>
      </c>
      <c r="F102" s="226" t="s">
        <v>169</v>
      </c>
      <c r="G102" s="235" t="s">
        <v>170</v>
      </c>
      <c r="H102" s="236">
        <v>1</v>
      </c>
      <c r="I102" s="3"/>
      <c r="J102" s="225">
        <f>ROUND(I102*H102,2)</f>
        <v>0</v>
      </c>
      <c r="K102" s="226" t="s">
        <v>3</v>
      </c>
      <c r="L102" s="114"/>
      <c r="M102" s="227" t="s">
        <v>3</v>
      </c>
      <c r="N102" s="228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139</v>
      </c>
      <c r="AT102" s="231" t="s">
        <v>135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171</v>
      </c>
    </row>
    <row r="103" spans="2:65" s="113" customFormat="1" ht="11.25">
      <c r="B103" s="114"/>
      <c r="D103" s="220" t="s">
        <v>140</v>
      </c>
      <c r="F103" s="221" t="s">
        <v>169</v>
      </c>
      <c r="L103" s="114"/>
      <c r="M103" s="237"/>
      <c r="T103" s="156"/>
      <c r="AT103" s="105" t="s">
        <v>140</v>
      </c>
      <c r="AU103" s="105" t="s">
        <v>77</v>
      </c>
    </row>
    <row r="104" spans="2:65" s="113" customFormat="1" ht="16.5" customHeight="1">
      <c r="B104" s="114"/>
      <c r="C104" s="233" t="s">
        <v>156</v>
      </c>
      <c r="D104" s="233" t="s">
        <v>135</v>
      </c>
      <c r="E104" s="234" t="s">
        <v>172</v>
      </c>
      <c r="F104" s="226" t="s">
        <v>173</v>
      </c>
      <c r="G104" s="235" t="s">
        <v>170</v>
      </c>
      <c r="H104" s="236">
        <v>1</v>
      </c>
      <c r="I104" s="3"/>
      <c r="J104" s="225">
        <f>ROUND(I104*H104,2)</f>
        <v>0</v>
      </c>
      <c r="K104" s="226" t="s">
        <v>3</v>
      </c>
      <c r="L104" s="114"/>
      <c r="M104" s="227" t="s">
        <v>3</v>
      </c>
      <c r="N104" s="228" t="s">
        <v>40</v>
      </c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AR104" s="231" t="s">
        <v>139</v>
      </c>
      <c r="AT104" s="231" t="s">
        <v>135</v>
      </c>
      <c r="AU104" s="231" t="s">
        <v>77</v>
      </c>
      <c r="AY104" s="105" t="s">
        <v>134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05" t="s">
        <v>77</v>
      </c>
      <c r="BK104" s="232">
        <f>ROUND(I104*H104,2)</f>
        <v>0</v>
      </c>
      <c r="BL104" s="105" t="s">
        <v>139</v>
      </c>
      <c r="BM104" s="231" t="s">
        <v>174</v>
      </c>
    </row>
    <row r="105" spans="2:65" s="113" customFormat="1" ht="11.25">
      <c r="B105" s="114"/>
      <c r="D105" s="220" t="s">
        <v>140</v>
      </c>
      <c r="F105" s="221" t="s">
        <v>173</v>
      </c>
      <c r="L105" s="114"/>
      <c r="M105" s="237"/>
      <c r="T105" s="156"/>
      <c r="AT105" s="105" t="s">
        <v>140</v>
      </c>
      <c r="AU105" s="105" t="s">
        <v>77</v>
      </c>
    </row>
    <row r="106" spans="2:65" s="238" customFormat="1" ht="25.9" customHeight="1">
      <c r="B106" s="239"/>
      <c r="D106" s="240" t="s">
        <v>68</v>
      </c>
      <c r="E106" s="241" t="s">
        <v>179</v>
      </c>
      <c r="F106" s="241" t="s">
        <v>180</v>
      </c>
      <c r="J106" s="242">
        <f>BK106</f>
        <v>0</v>
      </c>
      <c r="L106" s="239"/>
      <c r="M106" s="243"/>
      <c r="P106" s="244">
        <f>SUM(P107:P116)</f>
        <v>0</v>
      </c>
      <c r="R106" s="244">
        <f>SUM(R107:R116)</f>
        <v>0</v>
      </c>
      <c r="T106" s="245">
        <f>SUM(T107:T116)</f>
        <v>0</v>
      </c>
      <c r="AR106" s="240" t="s">
        <v>77</v>
      </c>
      <c r="AT106" s="246" t="s">
        <v>68</v>
      </c>
      <c r="AU106" s="246" t="s">
        <v>69</v>
      </c>
      <c r="AY106" s="240" t="s">
        <v>134</v>
      </c>
      <c r="BK106" s="247">
        <f>SUM(BK107:BK116)</f>
        <v>0</v>
      </c>
    </row>
    <row r="107" spans="2:65" s="113" customFormat="1" ht="37.9" customHeight="1">
      <c r="B107" s="114"/>
      <c r="C107" s="233" t="s">
        <v>175</v>
      </c>
      <c r="D107" s="233" t="s">
        <v>135</v>
      </c>
      <c r="E107" s="234" t="s">
        <v>181</v>
      </c>
      <c r="F107" s="226" t="s">
        <v>182</v>
      </c>
      <c r="G107" s="235" t="s">
        <v>170</v>
      </c>
      <c r="H107" s="236">
        <v>1</v>
      </c>
      <c r="I107" s="3"/>
      <c r="J107" s="225">
        <f>ROUND(I107*H107,2)</f>
        <v>0</v>
      </c>
      <c r="K107" s="226" t="s">
        <v>3</v>
      </c>
      <c r="L107" s="114"/>
      <c r="M107" s="227" t="s">
        <v>3</v>
      </c>
      <c r="N107" s="228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139</v>
      </c>
      <c r="AT107" s="231" t="s">
        <v>135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178</v>
      </c>
    </row>
    <row r="108" spans="2:65" s="113" customFormat="1" ht="19.5">
      <c r="B108" s="114"/>
      <c r="D108" s="220" t="s">
        <v>140</v>
      </c>
      <c r="F108" s="221" t="s">
        <v>184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16.5" customHeight="1">
      <c r="B109" s="114"/>
      <c r="C109" s="233" t="s">
        <v>9</v>
      </c>
      <c r="D109" s="233" t="s">
        <v>135</v>
      </c>
      <c r="E109" s="234" t="s">
        <v>186</v>
      </c>
      <c r="F109" s="226" t="s">
        <v>187</v>
      </c>
      <c r="G109" s="235" t="s">
        <v>148</v>
      </c>
      <c r="H109" s="236">
        <v>15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183</v>
      </c>
    </row>
    <row r="110" spans="2:65" s="113" customFormat="1" ht="11.25">
      <c r="B110" s="114"/>
      <c r="D110" s="220" t="s">
        <v>140</v>
      </c>
      <c r="F110" s="221" t="s">
        <v>187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24.2" customHeight="1">
      <c r="B111" s="114"/>
      <c r="C111" s="233" t="s">
        <v>185</v>
      </c>
      <c r="D111" s="233" t="s">
        <v>135</v>
      </c>
      <c r="E111" s="234" t="s">
        <v>189</v>
      </c>
      <c r="F111" s="226" t="s">
        <v>190</v>
      </c>
      <c r="G111" s="235" t="s">
        <v>170</v>
      </c>
      <c r="H111" s="236">
        <v>1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188</v>
      </c>
    </row>
    <row r="112" spans="2:65" s="113" customFormat="1" ht="11.25">
      <c r="B112" s="114"/>
      <c r="D112" s="220" t="s">
        <v>140</v>
      </c>
      <c r="F112" s="221" t="s">
        <v>190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6.5" customHeight="1">
      <c r="B113" s="114"/>
      <c r="C113" s="233" t="s">
        <v>163</v>
      </c>
      <c r="D113" s="233" t="s">
        <v>135</v>
      </c>
      <c r="E113" s="234" t="s">
        <v>193</v>
      </c>
      <c r="F113" s="226" t="s">
        <v>194</v>
      </c>
      <c r="G113" s="235" t="s">
        <v>170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191</v>
      </c>
    </row>
    <row r="114" spans="2:65" s="113" customFormat="1" ht="11.25">
      <c r="B114" s="114"/>
      <c r="D114" s="220" t="s">
        <v>140</v>
      </c>
      <c r="F114" s="221" t="s">
        <v>196</v>
      </c>
      <c r="L114" s="114"/>
      <c r="M114" s="237"/>
      <c r="T114" s="156"/>
      <c r="AT114" s="105" t="s">
        <v>140</v>
      </c>
      <c r="AU114" s="105" t="s">
        <v>77</v>
      </c>
    </row>
    <row r="115" spans="2:65" s="113" customFormat="1" ht="16.5" customHeight="1">
      <c r="B115" s="114"/>
      <c r="C115" s="233" t="s">
        <v>192</v>
      </c>
      <c r="D115" s="233" t="s">
        <v>135</v>
      </c>
      <c r="E115" s="234" t="s">
        <v>292</v>
      </c>
      <c r="F115" s="226" t="s">
        <v>169</v>
      </c>
      <c r="G115" s="235" t="s">
        <v>138</v>
      </c>
      <c r="H115" s="236">
        <v>1</v>
      </c>
      <c r="I115" s="3"/>
      <c r="J115" s="225">
        <f>ROUND(I115*H115,2)</f>
        <v>0</v>
      </c>
      <c r="K115" s="226" t="s">
        <v>3</v>
      </c>
      <c r="L115" s="114"/>
      <c r="M115" s="227" t="s">
        <v>3</v>
      </c>
      <c r="N115" s="228" t="s">
        <v>40</v>
      </c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AR115" s="231" t="s">
        <v>139</v>
      </c>
      <c r="AT115" s="231" t="s">
        <v>135</v>
      </c>
      <c r="AU115" s="231" t="s">
        <v>77</v>
      </c>
      <c r="AY115" s="105" t="s">
        <v>134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05" t="s">
        <v>77</v>
      </c>
      <c r="BK115" s="232">
        <f>ROUND(I115*H115,2)</f>
        <v>0</v>
      </c>
      <c r="BL115" s="105" t="s">
        <v>139</v>
      </c>
      <c r="BM115" s="231" t="s">
        <v>195</v>
      </c>
    </row>
    <row r="116" spans="2:65" s="113" customFormat="1" ht="11.25">
      <c r="B116" s="114"/>
      <c r="D116" s="220" t="s">
        <v>140</v>
      </c>
      <c r="F116" s="221" t="s">
        <v>169</v>
      </c>
      <c r="L116" s="114"/>
      <c r="M116" s="237"/>
      <c r="T116" s="156"/>
      <c r="AT116" s="105" t="s">
        <v>140</v>
      </c>
      <c r="AU116" s="105" t="s">
        <v>77</v>
      </c>
    </row>
    <row r="117" spans="2:65" s="238" customFormat="1" ht="25.9" customHeight="1">
      <c r="B117" s="239"/>
      <c r="D117" s="240" t="s">
        <v>68</v>
      </c>
      <c r="E117" s="241" t="s">
        <v>199</v>
      </c>
      <c r="F117" s="241" t="s">
        <v>200</v>
      </c>
      <c r="J117" s="242">
        <f>BK117</f>
        <v>0</v>
      </c>
      <c r="L117" s="239"/>
      <c r="M117" s="243"/>
      <c r="P117" s="244">
        <f>SUM(P118:P125)</f>
        <v>0</v>
      </c>
      <c r="R117" s="244">
        <f>SUM(R118:R125)</f>
        <v>0</v>
      </c>
      <c r="T117" s="245">
        <f>SUM(T118:T125)</f>
        <v>0</v>
      </c>
      <c r="AR117" s="240" t="s">
        <v>77</v>
      </c>
      <c r="AT117" s="246" t="s">
        <v>68</v>
      </c>
      <c r="AU117" s="246" t="s">
        <v>69</v>
      </c>
      <c r="AY117" s="240" t="s">
        <v>134</v>
      </c>
      <c r="BK117" s="247">
        <f>SUM(BK118:BK125)</f>
        <v>0</v>
      </c>
    </row>
    <row r="118" spans="2:65" s="113" customFormat="1" ht="33" customHeight="1">
      <c r="B118" s="114"/>
      <c r="C118" s="233" t="s">
        <v>166</v>
      </c>
      <c r="D118" s="233" t="s">
        <v>135</v>
      </c>
      <c r="E118" s="234" t="s">
        <v>202</v>
      </c>
      <c r="F118" s="226" t="s">
        <v>203</v>
      </c>
      <c r="G118" s="235" t="s">
        <v>170</v>
      </c>
      <c r="H118" s="236">
        <v>1</v>
      </c>
      <c r="I118" s="3"/>
      <c r="J118" s="225">
        <f>ROUND(I118*H118,2)</f>
        <v>0</v>
      </c>
      <c r="K118" s="226" t="s">
        <v>3</v>
      </c>
      <c r="L118" s="114"/>
      <c r="M118" s="227" t="s">
        <v>3</v>
      </c>
      <c r="N118" s="228" t="s">
        <v>40</v>
      </c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1" t="s">
        <v>139</v>
      </c>
      <c r="AT118" s="231" t="s">
        <v>135</v>
      </c>
      <c r="AU118" s="231" t="s">
        <v>77</v>
      </c>
      <c r="AY118" s="105" t="s">
        <v>134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05" t="s">
        <v>77</v>
      </c>
      <c r="BK118" s="232">
        <f>ROUND(I118*H118,2)</f>
        <v>0</v>
      </c>
      <c r="BL118" s="105" t="s">
        <v>139</v>
      </c>
      <c r="BM118" s="231" t="s">
        <v>198</v>
      </c>
    </row>
    <row r="119" spans="2:65" s="113" customFormat="1" ht="19.5">
      <c r="B119" s="114"/>
      <c r="D119" s="220" t="s">
        <v>140</v>
      </c>
      <c r="F119" s="221" t="s">
        <v>203</v>
      </c>
      <c r="L119" s="114"/>
      <c r="M119" s="237"/>
      <c r="T119" s="156"/>
      <c r="AT119" s="105" t="s">
        <v>140</v>
      </c>
      <c r="AU119" s="105" t="s">
        <v>77</v>
      </c>
    </row>
    <row r="120" spans="2:65" s="113" customFormat="1" ht="21.75" customHeight="1">
      <c r="B120" s="114"/>
      <c r="C120" s="233" t="s">
        <v>201</v>
      </c>
      <c r="D120" s="233" t="s">
        <v>135</v>
      </c>
      <c r="E120" s="234" t="s">
        <v>293</v>
      </c>
      <c r="F120" s="226" t="s">
        <v>294</v>
      </c>
      <c r="G120" s="235" t="s">
        <v>170</v>
      </c>
      <c r="H120" s="236">
        <v>3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204</v>
      </c>
    </row>
    <row r="121" spans="2:65" s="113" customFormat="1" ht="11.25">
      <c r="B121" s="114"/>
      <c r="D121" s="220" t="s">
        <v>140</v>
      </c>
      <c r="F121" s="221" t="s">
        <v>294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16.5" customHeight="1">
      <c r="B122" s="114"/>
      <c r="C122" s="233" t="s">
        <v>171</v>
      </c>
      <c r="D122" s="233" t="s">
        <v>135</v>
      </c>
      <c r="E122" s="234" t="s">
        <v>209</v>
      </c>
      <c r="F122" s="226" t="s">
        <v>210</v>
      </c>
      <c r="G122" s="235" t="s">
        <v>170</v>
      </c>
      <c r="H122" s="236">
        <v>1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207</v>
      </c>
    </row>
    <row r="123" spans="2:65" s="113" customFormat="1" ht="11.25">
      <c r="B123" s="114"/>
      <c r="D123" s="220" t="s">
        <v>140</v>
      </c>
      <c r="F123" s="221" t="s">
        <v>210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16.5" customHeight="1">
      <c r="B124" s="114"/>
      <c r="C124" s="233" t="s">
        <v>208</v>
      </c>
      <c r="D124" s="233" t="s">
        <v>135</v>
      </c>
      <c r="E124" s="234" t="s">
        <v>212</v>
      </c>
      <c r="F124" s="226" t="s">
        <v>213</v>
      </c>
      <c r="G124" s="235" t="s">
        <v>170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211</v>
      </c>
    </row>
    <row r="125" spans="2:65" s="113" customFormat="1" ht="11.25">
      <c r="B125" s="114"/>
      <c r="D125" s="220" t="s">
        <v>140</v>
      </c>
      <c r="F125" s="221" t="s">
        <v>213</v>
      </c>
      <c r="L125" s="114"/>
      <c r="M125" s="237"/>
      <c r="T125" s="156"/>
      <c r="AT125" s="105" t="s">
        <v>140</v>
      </c>
      <c r="AU125" s="105" t="s">
        <v>77</v>
      </c>
    </row>
    <row r="126" spans="2:65" s="238" customFormat="1" ht="25.9" customHeight="1">
      <c r="B126" s="239"/>
      <c r="D126" s="240" t="s">
        <v>68</v>
      </c>
      <c r="E126" s="241" t="s">
        <v>215</v>
      </c>
      <c r="F126" s="241" t="s">
        <v>216</v>
      </c>
      <c r="J126" s="242">
        <f>BK126</f>
        <v>0</v>
      </c>
      <c r="L126" s="239"/>
      <c r="M126" s="243"/>
      <c r="P126" s="244">
        <f>SUM(P127:P134)</f>
        <v>0</v>
      </c>
      <c r="R126" s="244">
        <f>SUM(R127:R134)</f>
        <v>0</v>
      </c>
      <c r="T126" s="245">
        <f>SUM(T127:T134)</f>
        <v>0</v>
      </c>
      <c r="AR126" s="240" t="s">
        <v>77</v>
      </c>
      <c r="AT126" s="246" t="s">
        <v>68</v>
      </c>
      <c r="AU126" s="246" t="s">
        <v>69</v>
      </c>
      <c r="AY126" s="240" t="s">
        <v>134</v>
      </c>
      <c r="BK126" s="247">
        <f>SUM(BK127:BK134)</f>
        <v>0</v>
      </c>
    </row>
    <row r="127" spans="2:65" s="113" customFormat="1" ht="24.2" customHeight="1">
      <c r="B127" s="114"/>
      <c r="C127" s="233" t="s">
        <v>174</v>
      </c>
      <c r="D127" s="233" t="s">
        <v>135</v>
      </c>
      <c r="E127" s="234" t="s">
        <v>217</v>
      </c>
      <c r="F127" s="226" t="s">
        <v>218</v>
      </c>
      <c r="G127" s="235" t="s">
        <v>170</v>
      </c>
      <c r="H127" s="236">
        <v>1</v>
      </c>
      <c r="I127" s="3"/>
      <c r="J127" s="225">
        <f>ROUND(I127*H127,2)</f>
        <v>0</v>
      </c>
      <c r="K127" s="226" t="s">
        <v>3</v>
      </c>
      <c r="L127" s="114"/>
      <c r="M127" s="227" t="s">
        <v>3</v>
      </c>
      <c r="N127" s="228" t="s">
        <v>40</v>
      </c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AR127" s="231" t="s">
        <v>139</v>
      </c>
      <c r="AT127" s="231" t="s">
        <v>135</v>
      </c>
      <c r="AU127" s="231" t="s">
        <v>77</v>
      </c>
      <c r="AY127" s="105" t="s">
        <v>134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05" t="s">
        <v>77</v>
      </c>
      <c r="BK127" s="232">
        <f>ROUND(I127*H127,2)</f>
        <v>0</v>
      </c>
      <c r="BL127" s="105" t="s">
        <v>139</v>
      </c>
      <c r="BM127" s="231" t="s">
        <v>214</v>
      </c>
    </row>
    <row r="128" spans="2:65" s="113" customFormat="1" ht="19.5">
      <c r="B128" s="114"/>
      <c r="D128" s="220" t="s">
        <v>140</v>
      </c>
      <c r="F128" s="221" t="s">
        <v>218</v>
      </c>
      <c r="L128" s="114"/>
      <c r="M128" s="237"/>
      <c r="T128" s="156"/>
      <c r="AT128" s="105" t="s">
        <v>140</v>
      </c>
      <c r="AU128" s="105" t="s">
        <v>77</v>
      </c>
    </row>
    <row r="129" spans="2:65" s="113" customFormat="1" ht="24.2" customHeight="1">
      <c r="B129" s="114"/>
      <c r="C129" s="233" t="s">
        <v>8</v>
      </c>
      <c r="D129" s="233" t="s">
        <v>135</v>
      </c>
      <c r="E129" s="234" t="s">
        <v>220</v>
      </c>
      <c r="F129" s="226" t="s">
        <v>221</v>
      </c>
      <c r="G129" s="235" t="s">
        <v>148</v>
      </c>
      <c r="H129" s="236">
        <v>5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219</v>
      </c>
    </row>
    <row r="130" spans="2:65" s="113" customFormat="1" ht="19.5">
      <c r="B130" s="114"/>
      <c r="D130" s="220" t="s">
        <v>140</v>
      </c>
      <c r="F130" s="221" t="s">
        <v>221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24.2" customHeight="1">
      <c r="B131" s="114"/>
      <c r="C131" s="233" t="s">
        <v>178</v>
      </c>
      <c r="D131" s="233" t="s">
        <v>135</v>
      </c>
      <c r="E131" s="234" t="s">
        <v>224</v>
      </c>
      <c r="F131" s="226" t="s">
        <v>225</v>
      </c>
      <c r="G131" s="235" t="s">
        <v>170</v>
      </c>
      <c r="H131" s="236">
        <v>1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222</v>
      </c>
    </row>
    <row r="132" spans="2:65" s="113" customFormat="1" ht="11.25">
      <c r="B132" s="114"/>
      <c r="D132" s="220" t="s">
        <v>140</v>
      </c>
      <c r="F132" s="221" t="s">
        <v>225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16.5" customHeight="1">
      <c r="B133" s="114"/>
      <c r="C133" s="233" t="s">
        <v>223</v>
      </c>
      <c r="D133" s="233" t="s">
        <v>135</v>
      </c>
      <c r="E133" s="234" t="s">
        <v>227</v>
      </c>
      <c r="F133" s="226" t="s">
        <v>228</v>
      </c>
      <c r="G133" s="235" t="s">
        <v>170</v>
      </c>
      <c r="H133" s="236">
        <v>1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226</v>
      </c>
    </row>
    <row r="134" spans="2:65" s="113" customFormat="1" ht="11.25">
      <c r="B134" s="114"/>
      <c r="D134" s="220" t="s">
        <v>140</v>
      </c>
      <c r="F134" s="221" t="s">
        <v>228</v>
      </c>
      <c r="L134" s="114"/>
      <c r="M134" s="237"/>
      <c r="T134" s="156"/>
      <c r="AT134" s="105" t="s">
        <v>140</v>
      </c>
      <c r="AU134" s="105" t="s">
        <v>77</v>
      </c>
    </row>
    <row r="135" spans="2:65" s="238" customFormat="1" ht="25.9" customHeight="1">
      <c r="B135" s="239"/>
      <c r="D135" s="240" t="s">
        <v>68</v>
      </c>
      <c r="E135" s="241" t="s">
        <v>230</v>
      </c>
      <c r="F135" s="241" t="s">
        <v>231</v>
      </c>
      <c r="J135" s="242">
        <f>BK135</f>
        <v>0</v>
      </c>
      <c r="L135" s="239"/>
      <c r="M135" s="243"/>
      <c r="P135" s="244">
        <f>SUM(P136:P167)</f>
        <v>0</v>
      </c>
      <c r="R135" s="244">
        <f>SUM(R136:R167)</f>
        <v>0</v>
      </c>
      <c r="T135" s="245">
        <f>SUM(T136:T167)</f>
        <v>0</v>
      </c>
      <c r="AR135" s="240" t="s">
        <v>77</v>
      </c>
      <c r="AT135" s="246" t="s">
        <v>68</v>
      </c>
      <c r="AU135" s="246" t="s">
        <v>69</v>
      </c>
      <c r="AY135" s="240" t="s">
        <v>134</v>
      </c>
      <c r="BK135" s="247">
        <f>SUM(BK136:BK167)</f>
        <v>0</v>
      </c>
    </row>
    <row r="136" spans="2:65" s="113" customFormat="1" ht="16.5" customHeight="1">
      <c r="B136" s="114"/>
      <c r="C136" s="233" t="s">
        <v>183</v>
      </c>
      <c r="D136" s="233" t="s">
        <v>135</v>
      </c>
      <c r="E136" s="234" t="s">
        <v>233</v>
      </c>
      <c r="F136" s="226" t="s">
        <v>234</v>
      </c>
      <c r="G136" s="235" t="s">
        <v>170</v>
      </c>
      <c r="H136" s="236">
        <v>1</v>
      </c>
      <c r="I136" s="3"/>
      <c r="J136" s="225">
        <f>ROUND(I136*H136,2)</f>
        <v>0</v>
      </c>
      <c r="K136" s="226" t="s">
        <v>3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229</v>
      </c>
    </row>
    <row r="137" spans="2:65" s="113" customFormat="1" ht="11.25">
      <c r="B137" s="114"/>
      <c r="D137" s="220" t="s">
        <v>140</v>
      </c>
      <c r="F137" s="221" t="s">
        <v>234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6.5" customHeight="1">
      <c r="B138" s="114"/>
      <c r="C138" s="233" t="s">
        <v>232</v>
      </c>
      <c r="D138" s="233" t="s">
        <v>135</v>
      </c>
      <c r="E138" s="234" t="s">
        <v>236</v>
      </c>
      <c r="F138" s="226" t="s">
        <v>237</v>
      </c>
      <c r="G138" s="235" t="s">
        <v>170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235</v>
      </c>
    </row>
    <row r="139" spans="2:65" s="113" customFormat="1" ht="11.25">
      <c r="B139" s="114"/>
      <c r="D139" s="220" t="s">
        <v>140</v>
      </c>
      <c r="F139" s="221" t="s">
        <v>237</v>
      </c>
      <c r="L139" s="114"/>
      <c r="M139" s="237"/>
      <c r="T139" s="156"/>
      <c r="AT139" s="105" t="s">
        <v>140</v>
      </c>
      <c r="AU139" s="105" t="s">
        <v>77</v>
      </c>
    </row>
    <row r="140" spans="2:65" s="113" customFormat="1" ht="16.5" customHeight="1">
      <c r="B140" s="114"/>
      <c r="C140" s="233" t="s">
        <v>188</v>
      </c>
      <c r="D140" s="233" t="s">
        <v>135</v>
      </c>
      <c r="E140" s="234" t="s">
        <v>240</v>
      </c>
      <c r="F140" s="226" t="s">
        <v>241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238</v>
      </c>
    </row>
    <row r="141" spans="2:65" s="113" customFormat="1" ht="11.25">
      <c r="B141" s="114"/>
      <c r="D141" s="220" t="s">
        <v>140</v>
      </c>
      <c r="F141" s="221" t="s">
        <v>241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239</v>
      </c>
      <c r="D142" s="233" t="s">
        <v>135</v>
      </c>
      <c r="E142" s="234" t="s">
        <v>243</v>
      </c>
      <c r="F142" s="226" t="s">
        <v>244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242</v>
      </c>
    </row>
    <row r="143" spans="2:65" s="113" customFormat="1" ht="11.25">
      <c r="B143" s="114"/>
      <c r="D143" s="220" t="s">
        <v>140</v>
      </c>
      <c r="F143" s="221" t="s">
        <v>244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191</v>
      </c>
      <c r="D144" s="233" t="s">
        <v>135</v>
      </c>
      <c r="E144" s="234" t="s">
        <v>247</v>
      </c>
      <c r="F144" s="226" t="s">
        <v>248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245</v>
      </c>
    </row>
    <row r="145" spans="2:65" s="113" customFormat="1" ht="11.25">
      <c r="B145" s="114"/>
      <c r="D145" s="220" t="s">
        <v>140</v>
      </c>
      <c r="F145" s="221" t="s">
        <v>248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246</v>
      </c>
      <c r="D146" s="233" t="s">
        <v>135</v>
      </c>
      <c r="E146" s="234" t="s">
        <v>250</v>
      </c>
      <c r="F146" s="226" t="s">
        <v>251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249</v>
      </c>
    </row>
    <row r="147" spans="2:65" s="113" customFormat="1" ht="11.25">
      <c r="B147" s="114"/>
      <c r="D147" s="220" t="s">
        <v>140</v>
      </c>
      <c r="F147" s="221" t="s">
        <v>251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195</v>
      </c>
      <c r="D148" s="233" t="s">
        <v>135</v>
      </c>
      <c r="E148" s="234" t="s">
        <v>254</v>
      </c>
      <c r="F148" s="226" t="s">
        <v>255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252</v>
      </c>
    </row>
    <row r="149" spans="2:65" s="113" customFormat="1" ht="11.25">
      <c r="B149" s="114"/>
      <c r="D149" s="220" t="s">
        <v>140</v>
      </c>
      <c r="F149" s="221" t="s">
        <v>255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253</v>
      </c>
      <c r="D150" s="233" t="s">
        <v>135</v>
      </c>
      <c r="E150" s="234" t="s">
        <v>257</v>
      </c>
      <c r="F150" s="226" t="s">
        <v>258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256</v>
      </c>
    </row>
    <row r="151" spans="2:65" s="113" customFormat="1" ht="11.25">
      <c r="B151" s="114"/>
      <c r="D151" s="220" t="s">
        <v>140</v>
      </c>
      <c r="F151" s="221" t="s">
        <v>258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198</v>
      </c>
      <c r="D152" s="233" t="s">
        <v>135</v>
      </c>
      <c r="E152" s="234" t="s">
        <v>261</v>
      </c>
      <c r="F152" s="226" t="s">
        <v>262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259</v>
      </c>
    </row>
    <row r="153" spans="2:65" s="113" customFormat="1" ht="11.25">
      <c r="B153" s="114"/>
      <c r="D153" s="220" t="s">
        <v>140</v>
      </c>
      <c r="F153" s="221" t="s">
        <v>262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21.75" customHeight="1">
      <c r="B154" s="114"/>
      <c r="C154" s="233" t="s">
        <v>260</v>
      </c>
      <c r="D154" s="233" t="s">
        <v>135</v>
      </c>
      <c r="E154" s="234" t="s">
        <v>264</v>
      </c>
      <c r="F154" s="226" t="s">
        <v>265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263</v>
      </c>
    </row>
    <row r="155" spans="2:65" s="113" customFormat="1" ht="11.25">
      <c r="B155" s="114"/>
      <c r="D155" s="220" t="s">
        <v>140</v>
      </c>
      <c r="F155" s="221" t="s">
        <v>265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204</v>
      </c>
      <c r="D156" s="233" t="s">
        <v>135</v>
      </c>
      <c r="E156" s="234" t="s">
        <v>268</v>
      </c>
      <c r="F156" s="226" t="s">
        <v>269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266</v>
      </c>
    </row>
    <row r="157" spans="2:65" s="113" customFormat="1" ht="11.25">
      <c r="B157" s="114"/>
      <c r="D157" s="220" t="s">
        <v>140</v>
      </c>
      <c r="F157" s="221" t="s">
        <v>269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6.5" customHeight="1">
      <c r="B158" s="114"/>
      <c r="C158" s="233" t="s">
        <v>267</v>
      </c>
      <c r="D158" s="233" t="s">
        <v>135</v>
      </c>
      <c r="E158" s="234" t="s">
        <v>271</v>
      </c>
      <c r="F158" s="226" t="s">
        <v>272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270</v>
      </c>
    </row>
    <row r="159" spans="2:65" s="113" customFormat="1" ht="11.25">
      <c r="B159" s="114"/>
      <c r="D159" s="220" t="s">
        <v>140</v>
      </c>
      <c r="F159" s="221" t="s">
        <v>272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207</v>
      </c>
      <c r="D160" s="233" t="s">
        <v>135</v>
      </c>
      <c r="E160" s="234" t="s">
        <v>275</v>
      </c>
      <c r="F160" s="226" t="s">
        <v>276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273</v>
      </c>
    </row>
    <row r="161" spans="2:65" s="113" customFormat="1" ht="11.25">
      <c r="B161" s="114"/>
      <c r="D161" s="220" t="s">
        <v>140</v>
      </c>
      <c r="F161" s="221" t="s">
        <v>276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274</v>
      </c>
      <c r="D162" s="233" t="s">
        <v>135</v>
      </c>
      <c r="E162" s="234" t="s">
        <v>278</v>
      </c>
      <c r="F162" s="226" t="s">
        <v>279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295</v>
      </c>
    </row>
    <row r="163" spans="2:65" s="113" customFormat="1" ht="11.25">
      <c r="B163" s="114"/>
      <c r="D163" s="220" t="s">
        <v>140</v>
      </c>
      <c r="F163" s="221" t="s">
        <v>279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211</v>
      </c>
      <c r="D164" s="233" t="s">
        <v>135</v>
      </c>
      <c r="E164" s="234" t="s">
        <v>282</v>
      </c>
      <c r="F164" s="226" t="s">
        <v>283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280</v>
      </c>
    </row>
    <row r="165" spans="2:65" s="113" customFormat="1" ht="11.25">
      <c r="B165" s="114"/>
      <c r="D165" s="220" t="s">
        <v>140</v>
      </c>
      <c r="F165" s="221" t="s">
        <v>283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281</v>
      </c>
      <c r="D166" s="233" t="s">
        <v>135</v>
      </c>
      <c r="E166" s="234" t="s">
        <v>285</v>
      </c>
      <c r="F166" s="226" t="s">
        <v>286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284</v>
      </c>
    </row>
    <row r="167" spans="2:65" s="113" customFormat="1" ht="11.25">
      <c r="B167" s="114"/>
      <c r="D167" s="220" t="s">
        <v>140</v>
      </c>
      <c r="F167" s="221" t="s">
        <v>286</v>
      </c>
      <c r="L167" s="114"/>
      <c r="M167" s="222"/>
      <c r="N167" s="223"/>
      <c r="O167" s="223"/>
      <c r="P167" s="223"/>
      <c r="Q167" s="223"/>
      <c r="R167" s="223"/>
      <c r="S167" s="223"/>
      <c r="T167" s="224"/>
      <c r="AT167" s="105" t="s">
        <v>140</v>
      </c>
      <c r="AU167" s="105" t="s">
        <v>77</v>
      </c>
    </row>
    <row r="168" spans="2:65" s="113" customFormat="1" ht="6.95" customHeight="1">
      <c r="B168" s="134"/>
      <c r="C168" s="135"/>
      <c r="D168" s="135"/>
      <c r="E168" s="135"/>
      <c r="F168" s="135"/>
      <c r="G168" s="135"/>
      <c r="H168" s="135"/>
      <c r="I168" s="135"/>
      <c r="J168" s="135"/>
      <c r="K168" s="135"/>
      <c r="L168" s="114"/>
    </row>
  </sheetData>
  <sheetProtection algorithmName="SHA-512" hashValue="OVs53ddn9lYFdYpoEz4aGhewVsTP5VmXR1/sps4xIVRcHwzj6fj4GJ94GBWdkBy6YniwYQ2TlmOy07zpGICUUA==" saltValue="UyHXOUUzu6Bf9AubDFCcYA==" spinCount="100000" sheet="1" objects="1" scenarios="1"/>
  <autoFilter ref="C83:K167" xr:uid="{00000000-0009-0000-0000-000002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8"/>
  <sheetViews>
    <sheetView showGridLines="0" workbookViewId="0">
      <selection activeCell="G14" sqref="G14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85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296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297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ROUND(J84,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ROUND((SUM(BE84:BE167)),  2)</f>
        <v>0</v>
      </c>
      <c r="I33" s="255">
        <v>0.21</v>
      </c>
      <c r="J33" s="201">
        <f>ROUND(((SUM(BE84:BE167))*I33),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ROUND((SUM(BF84:BF167)),  2)</f>
        <v>0</v>
      </c>
      <c r="I34" s="255">
        <v>0.12</v>
      </c>
      <c r="J34" s="201">
        <f>ROUND(((SUM(BF84:BF167))*I34),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ROUND((SUM(BG84:BG167)),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ROUND((SUM(BH84:BH167)),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ROUND((SUM(BI84:BI167)),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Objekt3 - SO-03_VB žst. Smiřice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Smiřice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J84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J85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J106</f>
        <v>0</v>
      </c>
      <c r="L61" s="270"/>
    </row>
    <row r="62" spans="2:47" s="271" customFormat="1" ht="24.95" customHeight="1">
      <c r="B62" s="270"/>
      <c r="D62" s="272" t="s">
        <v>116</v>
      </c>
      <c r="E62" s="273"/>
      <c r="F62" s="273"/>
      <c r="G62" s="273"/>
      <c r="H62" s="273"/>
      <c r="I62" s="273"/>
      <c r="J62" s="274">
        <f>J115</f>
        <v>0</v>
      </c>
      <c r="L62" s="270"/>
    </row>
    <row r="63" spans="2:47" s="271" customFormat="1" ht="24.95" customHeight="1">
      <c r="B63" s="270"/>
      <c r="D63" s="272" t="s">
        <v>117</v>
      </c>
      <c r="E63" s="273"/>
      <c r="F63" s="273"/>
      <c r="G63" s="273"/>
      <c r="H63" s="273"/>
      <c r="I63" s="273"/>
      <c r="J63" s="274">
        <f>J126</f>
        <v>0</v>
      </c>
      <c r="L63" s="270"/>
    </row>
    <row r="64" spans="2:47" s="271" customFormat="1" ht="24.95" customHeight="1">
      <c r="B64" s="270"/>
      <c r="D64" s="272" t="s">
        <v>118</v>
      </c>
      <c r="E64" s="273"/>
      <c r="F64" s="273"/>
      <c r="G64" s="273"/>
      <c r="H64" s="273"/>
      <c r="I64" s="273"/>
      <c r="J64" s="274">
        <f>J135</f>
        <v>0</v>
      </c>
      <c r="L64" s="270"/>
    </row>
    <row r="65" spans="2:12" s="113" customFormat="1" ht="21.75" customHeight="1">
      <c r="B65" s="114"/>
      <c r="L65" s="114"/>
    </row>
    <row r="66" spans="2:12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14"/>
    </row>
    <row r="70" spans="2:12" s="113" customFormat="1" ht="6.95" customHeight="1">
      <c r="B70" s="136"/>
      <c r="C70" s="137"/>
      <c r="D70" s="137"/>
      <c r="E70" s="137"/>
      <c r="F70" s="137"/>
      <c r="G70" s="137"/>
      <c r="H70" s="137"/>
      <c r="I70" s="137"/>
      <c r="J70" s="137"/>
      <c r="K70" s="137"/>
      <c r="L70" s="114"/>
    </row>
    <row r="71" spans="2:12" s="113" customFormat="1" ht="24.95" customHeight="1">
      <c r="B71" s="114"/>
      <c r="C71" s="138" t="s">
        <v>119</v>
      </c>
      <c r="L71" s="114"/>
    </row>
    <row r="72" spans="2:12" s="113" customFormat="1" ht="6.95" customHeight="1">
      <c r="B72" s="114"/>
      <c r="L72" s="114"/>
    </row>
    <row r="73" spans="2:12" s="113" customFormat="1" ht="12" customHeight="1">
      <c r="B73" s="114"/>
      <c r="C73" s="109" t="s">
        <v>17</v>
      </c>
      <c r="L73" s="114"/>
    </row>
    <row r="74" spans="2:12" s="113" customFormat="1" ht="16.5" customHeight="1">
      <c r="B74" s="114"/>
      <c r="E74" s="262" t="str">
        <f>E7</f>
        <v>Klimatizační jednotky pro vybrané prostory obvodu OŘ HK</v>
      </c>
      <c r="F74" s="263"/>
      <c r="G74" s="263"/>
      <c r="H74" s="263"/>
      <c r="L74" s="114"/>
    </row>
    <row r="75" spans="2:12" s="113" customFormat="1" ht="12" customHeight="1">
      <c r="B75" s="114"/>
      <c r="C75" s="109" t="s">
        <v>107</v>
      </c>
      <c r="L75" s="114"/>
    </row>
    <row r="76" spans="2:12" s="113" customFormat="1" ht="16.5" customHeight="1">
      <c r="B76" s="114"/>
      <c r="E76" s="144" t="str">
        <f>E9</f>
        <v>Objekt3 - SO-03_VB žst. Smiřice</v>
      </c>
      <c r="F76" s="264"/>
      <c r="G76" s="264"/>
      <c r="H76" s="264"/>
      <c r="L76" s="114"/>
    </row>
    <row r="77" spans="2:12" s="113" customFormat="1" ht="6.95" customHeight="1">
      <c r="B77" s="114"/>
      <c r="L77" s="114"/>
    </row>
    <row r="78" spans="2:12" s="113" customFormat="1" ht="12" customHeight="1">
      <c r="B78" s="114"/>
      <c r="C78" s="109" t="s">
        <v>21</v>
      </c>
      <c r="F78" s="110" t="str">
        <f>F12</f>
        <v>Smiřice</v>
      </c>
      <c r="I78" s="109" t="s">
        <v>23</v>
      </c>
      <c r="J78" s="265" t="str">
        <f>IF(J12="","",J12)</f>
        <v/>
      </c>
      <c r="L78" s="114"/>
    </row>
    <row r="79" spans="2:12" s="113" customFormat="1" ht="6.95" customHeight="1">
      <c r="B79" s="114"/>
      <c r="L79" s="114"/>
    </row>
    <row r="80" spans="2:12" s="113" customFormat="1" ht="15.2" customHeight="1">
      <c r="B80" s="114"/>
      <c r="C80" s="109" t="s">
        <v>24</v>
      </c>
      <c r="F80" s="110" t="str">
        <f>E15</f>
        <v xml:space="preserve"> </v>
      </c>
      <c r="I80" s="109" t="s">
        <v>30</v>
      </c>
      <c r="J80" s="266" t="str">
        <f>E21</f>
        <v xml:space="preserve"> </v>
      </c>
      <c r="L80" s="114"/>
    </row>
    <row r="81" spans="2:65" s="113" customFormat="1" ht="15.2" customHeight="1">
      <c r="B81" s="114"/>
      <c r="C81" s="109" t="s">
        <v>28</v>
      </c>
      <c r="F81" s="110" t="str">
        <f>IF(E18="","",E18)</f>
        <v>Vyplň údaj</v>
      </c>
      <c r="I81" s="109" t="s">
        <v>32</v>
      </c>
      <c r="J81" s="266" t="str">
        <f>E24</f>
        <v xml:space="preserve"> </v>
      </c>
      <c r="L81" s="114"/>
    </row>
    <row r="82" spans="2:65" s="113" customFormat="1" ht="10.35" customHeight="1">
      <c r="B82" s="114"/>
      <c r="L82" s="114"/>
    </row>
    <row r="83" spans="2:65" s="275" customFormat="1" ht="29.25" customHeight="1">
      <c r="B83" s="276"/>
      <c r="C83" s="277" t="s">
        <v>120</v>
      </c>
      <c r="D83" s="278" t="s">
        <v>54</v>
      </c>
      <c r="E83" s="278" t="s">
        <v>50</v>
      </c>
      <c r="F83" s="278" t="s">
        <v>51</v>
      </c>
      <c r="G83" s="278" t="s">
        <v>121</v>
      </c>
      <c r="H83" s="278" t="s">
        <v>122</v>
      </c>
      <c r="I83" s="278" t="s">
        <v>123</v>
      </c>
      <c r="J83" s="278" t="s">
        <v>112</v>
      </c>
      <c r="K83" s="279" t="s">
        <v>124</v>
      </c>
      <c r="L83" s="276"/>
      <c r="M83" s="163" t="s">
        <v>3</v>
      </c>
      <c r="N83" s="164" t="s">
        <v>39</v>
      </c>
      <c r="O83" s="164" t="s">
        <v>125</v>
      </c>
      <c r="P83" s="164" t="s">
        <v>126</v>
      </c>
      <c r="Q83" s="164" t="s">
        <v>127</v>
      </c>
      <c r="R83" s="164" t="s">
        <v>128</v>
      </c>
      <c r="S83" s="164" t="s">
        <v>129</v>
      </c>
      <c r="T83" s="165" t="s">
        <v>130</v>
      </c>
    </row>
    <row r="84" spans="2:65" s="113" customFormat="1" ht="22.9" customHeight="1">
      <c r="B84" s="114"/>
      <c r="C84" s="169" t="s">
        <v>131</v>
      </c>
      <c r="J84" s="280">
        <f>BK84</f>
        <v>0</v>
      </c>
      <c r="L84" s="114"/>
      <c r="M84" s="166"/>
      <c r="N84" s="152"/>
      <c r="O84" s="152"/>
      <c r="P84" s="281">
        <f>P85+P106+P115+P126+P135</f>
        <v>0</v>
      </c>
      <c r="Q84" s="152"/>
      <c r="R84" s="281">
        <f>R85+R106+R115+R126+R135</f>
        <v>0</v>
      </c>
      <c r="S84" s="152"/>
      <c r="T84" s="282">
        <f>T85+T106+T115+T126+T135</f>
        <v>0</v>
      </c>
      <c r="AT84" s="105" t="s">
        <v>68</v>
      </c>
      <c r="AU84" s="105" t="s">
        <v>113</v>
      </c>
      <c r="BK84" s="283">
        <f>BK85+BK106+BK115+BK126+BK135</f>
        <v>0</v>
      </c>
    </row>
    <row r="85" spans="2:65" s="238" customFormat="1" ht="25.9" customHeight="1">
      <c r="B85" s="239"/>
      <c r="D85" s="240" t="s">
        <v>68</v>
      </c>
      <c r="E85" s="241" t="s">
        <v>132</v>
      </c>
      <c r="F85" s="241" t="s">
        <v>133</v>
      </c>
      <c r="J85" s="242">
        <f>BK85</f>
        <v>0</v>
      </c>
      <c r="L85" s="239"/>
      <c r="M85" s="243"/>
      <c r="P85" s="244">
        <f>SUM(P86:P105)</f>
        <v>0</v>
      </c>
      <c r="R85" s="244">
        <f>SUM(R86:R105)</f>
        <v>0</v>
      </c>
      <c r="T85" s="245">
        <f>SUM(T86:T105)</f>
        <v>0</v>
      </c>
      <c r="AR85" s="240" t="s">
        <v>77</v>
      </c>
      <c r="AT85" s="246" t="s">
        <v>68</v>
      </c>
      <c r="AU85" s="246" t="s">
        <v>69</v>
      </c>
      <c r="AY85" s="240" t="s">
        <v>134</v>
      </c>
      <c r="BK85" s="247">
        <f>SUM(BK86:BK105)</f>
        <v>0</v>
      </c>
    </row>
    <row r="86" spans="2:65" s="113" customFormat="1" ht="37.9" customHeight="1">
      <c r="B86" s="114"/>
      <c r="C86" s="233" t="s">
        <v>77</v>
      </c>
      <c r="D86" s="233" t="s">
        <v>135</v>
      </c>
      <c r="E86" s="234" t="s">
        <v>136</v>
      </c>
      <c r="F86" s="226" t="s">
        <v>137</v>
      </c>
      <c r="G86" s="235" t="s">
        <v>138</v>
      </c>
      <c r="H86" s="236">
        <v>1</v>
      </c>
      <c r="I86" s="3"/>
      <c r="J86" s="225">
        <f>ROUND(I86*H86,2)</f>
        <v>0</v>
      </c>
      <c r="K86" s="226" t="s">
        <v>3</v>
      </c>
      <c r="L86" s="114"/>
      <c r="M86" s="227" t="s">
        <v>3</v>
      </c>
      <c r="N86" s="228" t="s">
        <v>40</v>
      </c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31" t="s">
        <v>139</v>
      </c>
      <c r="AT86" s="231" t="s">
        <v>135</v>
      </c>
      <c r="AU86" s="231" t="s">
        <v>77</v>
      </c>
      <c r="AY86" s="105" t="s">
        <v>134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05" t="s">
        <v>77</v>
      </c>
      <c r="BK86" s="232">
        <f>ROUND(I86*H86,2)</f>
        <v>0</v>
      </c>
      <c r="BL86" s="105" t="s">
        <v>139</v>
      </c>
      <c r="BM86" s="231" t="s">
        <v>79</v>
      </c>
    </row>
    <row r="87" spans="2:65" s="113" customFormat="1" ht="19.5">
      <c r="B87" s="114"/>
      <c r="D87" s="220" t="s">
        <v>140</v>
      </c>
      <c r="F87" s="221" t="s">
        <v>141</v>
      </c>
      <c r="L87" s="114"/>
      <c r="M87" s="237"/>
      <c r="T87" s="156"/>
      <c r="AT87" s="105" t="s">
        <v>140</v>
      </c>
      <c r="AU87" s="105" t="s">
        <v>77</v>
      </c>
    </row>
    <row r="88" spans="2:65" s="113" customFormat="1" ht="24.2" customHeight="1">
      <c r="B88" s="114"/>
      <c r="C88" s="233" t="s">
        <v>79</v>
      </c>
      <c r="D88" s="233" t="s">
        <v>135</v>
      </c>
      <c r="E88" s="234" t="s">
        <v>142</v>
      </c>
      <c r="F88" s="226" t="s">
        <v>143</v>
      </c>
      <c r="G88" s="235" t="s">
        <v>138</v>
      </c>
      <c r="H88" s="236">
        <v>1</v>
      </c>
      <c r="I88" s="248"/>
      <c r="J88" s="225"/>
      <c r="K88" s="226" t="s">
        <v>3</v>
      </c>
      <c r="L88" s="114"/>
      <c r="M88" s="227" t="s">
        <v>3</v>
      </c>
      <c r="N88" s="228" t="s">
        <v>40</v>
      </c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AR88" s="231" t="s">
        <v>139</v>
      </c>
      <c r="AT88" s="231" t="s">
        <v>135</v>
      </c>
      <c r="AU88" s="231" t="s">
        <v>77</v>
      </c>
      <c r="AY88" s="105" t="s">
        <v>134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05" t="s">
        <v>77</v>
      </c>
      <c r="BK88" s="232">
        <f>ROUND(I88*H88,2)</f>
        <v>0</v>
      </c>
      <c r="BL88" s="105" t="s">
        <v>139</v>
      </c>
      <c r="BM88" s="231" t="s">
        <v>139</v>
      </c>
    </row>
    <row r="89" spans="2:65" s="113" customFormat="1" ht="19.5">
      <c r="B89" s="114"/>
      <c r="D89" s="220" t="s">
        <v>140</v>
      </c>
      <c r="F89" s="221" t="s">
        <v>144</v>
      </c>
      <c r="L89" s="114"/>
      <c r="M89" s="237"/>
      <c r="T89" s="156"/>
      <c r="AT89" s="105" t="s">
        <v>140</v>
      </c>
      <c r="AU89" s="105" t="s">
        <v>77</v>
      </c>
    </row>
    <row r="90" spans="2:65" s="113" customFormat="1" ht="33" customHeight="1">
      <c r="B90" s="114"/>
      <c r="C90" s="233" t="s">
        <v>145</v>
      </c>
      <c r="D90" s="233" t="s">
        <v>135</v>
      </c>
      <c r="E90" s="234" t="s">
        <v>146</v>
      </c>
      <c r="F90" s="226" t="s">
        <v>147</v>
      </c>
      <c r="G90" s="235" t="s">
        <v>148</v>
      </c>
      <c r="H90" s="236">
        <v>18</v>
      </c>
      <c r="I90" s="3"/>
      <c r="J90" s="225">
        <f>ROUND(I90*H90,2)</f>
        <v>0</v>
      </c>
      <c r="K90" s="226" t="s">
        <v>3</v>
      </c>
      <c r="L90" s="114"/>
      <c r="M90" s="227" t="s">
        <v>3</v>
      </c>
      <c r="N90" s="228" t="s">
        <v>40</v>
      </c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31" t="s">
        <v>139</v>
      </c>
      <c r="AT90" s="231" t="s">
        <v>135</v>
      </c>
      <c r="AU90" s="231" t="s">
        <v>77</v>
      </c>
      <c r="AY90" s="105" t="s">
        <v>134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05" t="s">
        <v>77</v>
      </c>
      <c r="BK90" s="232">
        <f>ROUND(I90*H90,2)</f>
        <v>0</v>
      </c>
      <c r="BL90" s="105" t="s">
        <v>139</v>
      </c>
      <c r="BM90" s="231" t="s">
        <v>149</v>
      </c>
    </row>
    <row r="91" spans="2:65" s="113" customFormat="1" ht="19.5">
      <c r="B91" s="114"/>
      <c r="D91" s="220" t="s">
        <v>140</v>
      </c>
      <c r="F91" s="221" t="s">
        <v>147</v>
      </c>
      <c r="L91" s="114"/>
      <c r="M91" s="237"/>
      <c r="T91" s="156"/>
      <c r="AT91" s="105" t="s">
        <v>140</v>
      </c>
      <c r="AU91" s="105" t="s">
        <v>77</v>
      </c>
    </row>
    <row r="92" spans="2:65" s="113" customFormat="1" ht="16.5" customHeight="1">
      <c r="B92" s="114"/>
      <c r="C92" s="233" t="s">
        <v>139</v>
      </c>
      <c r="D92" s="233" t="s">
        <v>135</v>
      </c>
      <c r="E92" s="234" t="s">
        <v>150</v>
      </c>
      <c r="F92" s="226" t="s">
        <v>151</v>
      </c>
      <c r="G92" s="235" t="s">
        <v>138</v>
      </c>
      <c r="H92" s="236">
        <v>1</v>
      </c>
      <c r="I92" s="3"/>
      <c r="J92" s="225">
        <f>ROUND(I92*H92,2)</f>
        <v>0</v>
      </c>
      <c r="K92" s="226" t="s">
        <v>3</v>
      </c>
      <c r="L92" s="114"/>
      <c r="M92" s="227" t="s">
        <v>3</v>
      </c>
      <c r="N92" s="228" t="s">
        <v>40</v>
      </c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31" t="s">
        <v>139</v>
      </c>
      <c r="AT92" s="231" t="s">
        <v>135</v>
      </c>
      <c r="AU92" s="231" t="s">
        <v>77</v>
      </c>
      <c r="AY92" s="105" t="s">
        <v>134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05" t="s">
        <v>77</v>
      </c>
      <c r="BK92" s="232">
        <f>ROUND(I92*H92,2)</f>
        <v>0</v>
      </c>
      <c r="BL92" s="105" t="s">
        <v>139</v>
      </c>
      <c r="BM92" s="231" t="s">
        <v>152</v>
      </c>
    </row>
    <row r="93" spans="2:65" s="113" customFormat="1" ht="11.25">
      <c r="B93" s="114"/>
      <c r="D93" s="220" t="s">
        <v>140</v>
      </c>
      <c r="F93" s="221" t="s">
        <v>151</v>
      </c>
      <c r="L93" s="114"/>
      <c r="M93" s="237"/>
      <c r="T93" s="156"/>
      <c r="AT93" s="105" t="s">
        <v>140</v>
      </c>
      <c r="AU93" s="105" t="s">
        <v>77</v>
      </c>
    </row>
    <row r="94" spans="2:65" s="113" customFormat="1" ht="16.5" customHeight="1">
      <c r="B94" s="114"/>
      <c r="C94" s="233" t="s">
        <v>153</v>
      </c>
      <c r="D94" s="233" t="s">
        <v>135</v>
      </c>
      <c r="E94" s="234" t="s">
        <v>154</v>
      </c>
      <c r="F94" s="226" t="s">
        <v>155</v>
      </c>
      <c r="G94" s="235" t="s">
        <v>138</v>
      </c>
      <c r="H94" s="236">
        <v>1</v>
      </c>
      <c r="I94" s="3"/>
      <c r="J94" s="225">
        <f>ROUND(I94*H94,2)</f>
        <v>0</v>
      </c>
      <c r="K94" s="226" t="s">
        <v>3</v>
      </c>
      <c r="L94" s="114"/>
      <c r="M94" s="227" t="s">
        <v>3</v>
      </c>
      <c r="N94" s="228" t="s">
        <v>40</v>
      </c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31" t="s">
        <v>139</v>
      </c>
      <c r="AT94" s="231" t="s">
        <v>135</v>
      </c>
      <c r="AU94" s="231" t="s">
        <v>77</v>
      </c>
      <c r="AY94" s="105" t="s">
        <v>134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05" t="s">
        <v>77</v>
      </c>
      <c r="BK94" s="232">
        <f>ROUND(I94*H94,2)</f>
        <v>0</v>
      </c>
      <c r="BL94" s="105" t="s">
        <v>139</v>
      </c>
      <c r="BM94" s="231" t="s">
        <v>156</v>
      </c>
    </row>
    <row r="95" spans="2:65" s="113" customFormat="1" ht="11.25">
      <c r="B95" s="114"/>
      <c r="D95" s="220" t="s">
        <v>140</v>
      </c>
      <c r="F95" s="221" t="s">
        <v>155</v>
      </c>
      <c r="L95" s="114"/>
      <c r="M95" s="237"/>
      <c r="T95" s="156"/>
      <c r="AT95" s="105" t="s">
        <v>140</v>
      </c>
      <c r="AU95" s="105" t="s">
        <v>77</v>
      </c>
    </row>
    <row r="96" spans="2:65" s="113" customFormat="1" ht="16.5" customHeight="1">
      <c r="B96" s="114"/>
      <c r="C96" s="233" t="s">
        <v>149</v>
      </c>
      <c r="D96" s="233" t="s">
        <v>135</v>
      </c>
      <c r="E96" s="234" t="s">
        <v>157</v>
      </c>
      <c r="F96" s="226" t="s">
        <v>158</v>
      </c>
      <c r="G96" s="235" t="s">
        <v>138</v>
      </c>
      <c r="H96" s="236">
        <v>4</v>
      </c>
      <c r="I96" s="3"/>
      <c r="J96" s="225">
        <f>ROUND(I96*H96,2)</f>
        <v>0</v>
      </c>
      <c r="K96" s="226" t="s">
        <v>3</v>
      </c>
      <c r="L96" s="114"/>
      <c r="M96" s="227" t="s">
        <v>3</v>
      </c>
      <c r="N96" s="228" t="s">
        <v>40</v>
      </c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1" t="s">
        <v>139</v>
      </c>
      <c r="AT96" s="231" t="s">
        <v>135</v>
      </c>
      <c r="AU96" s="231" t="s">
        <v>77</v>
      </c>
      <c r="AY96" s="105" t="s">
        <v>134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05" t="s">
        <v>77</v>
      </c>
      <c r="BK96" s="232">
        <f>ROUND(I96*H96,2)</f>
        <v>0</v>
      </c>
      <c r="BL96" s="105" t="s">
        <v>139</v>
      </c>
      <c r="BM96" s="231" t="s">
        <v>9</v>
      </c>
    </row>
    <row r="97" spans="2:65" s="113" customFormat="1" ht="11.25">
      <c r="B97" s="114"/>
      <c r="D97" s="220" t="s">
        <v>140</v>
      </c>
      <c r="F97" s="221" t="s">
        <v>158</v>
      </c>
      <c r="L97" s="114"/>
      <c r="M97" s="237"/>
      <c r="T97" s="156"/>
      <c r="AT97" s="105" t="s">
        <v>140</v>
      </c>
      <c r="AU97" s="105" t="s">
        <v>77</v>
      </c>
    </row>
    <row r="98" spans="2:65" s="113" customFormat="1" ht="16.5" customHeight="1">
      <c r="B98" s="114"/>
      <c r="C98" s="233" t="s">
        <v>159</v>
      </c>
      <c r="D98" s="233" t="s">
        <v>135</v>
      </c>
      <c r="E98" s="234" t="s">
        <v>160</v>
      </c>
      <c r="F98" s="226" t="s">
        <v>161</v>
      </c>
      <c r="G98" s="235" t="s">
        <v>162</v>
      </c>
      <c r="H98" s="236">
        <v>0.16</v>
      </c>
      <c r="I98" s="3"/>
      <c r="J98" s="225">
        <f>ROUND(I98*H98,2)</f>
        <v>0</v>
      </c>
      <c r="K98" s="226" t="s">
        <v>3</v>
      </c>
      <c r="L98" s="114"/>
      <c r="M98" s="227" t="s">
        <v>3</v>
      </c>
      <c r="N98" s="228" t="s">
        <v>40</v>
      </c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31" t="s">
        <v>139</v>
      </c>
      <c r="AT98" s="231" t="s">
        <v>135</v>
      </c>
      <c r="AU98" s="231" t="s">
        <v>77</v>
      </c>
      <c r="AY98" s="105" t="s">
        <v>134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05" t="s">
        <v>77</v>
      </c>
      <c r="BK98" s="232">
        <f>ROUND(I98*H98,2)</f>
        <v>0</v>
      </c>
      <c r="BL98" s="105" t="s">
        <v>139</v>
      </c>
      <c r="BM98" s="231" t="s">
        <v>163</v>
      </c>
    </row>
    <row r="99" spans="2:65" s="113" customFormat="1" ht="11.25">
      <c r="B99" s="114"/>
      <c r="D99" s="220" t="s">
        <v>140</v>
      </c>
      <c r="F99" s="221" t="s">
        <v>161</v>
      </c>
      <c r="L99" s="114"/>
      <c r="M99" s="237"/>
      <c r="T99" s="156"/>
      <c r="AT99" s="105" t="s">
        <v>140</v>
      </c>
      <c r="AU99" s="105" t="s">
        <v>77</v>
      </c>
    </row>
    <row r="100" spans="2:65" s="113" customFormat="1" ht="16.5" customHeight="1">
      <c r="B100" s="114"/>
      <c r="C100" s="233" t="s">
        <v>152</v>
      </c>
      <c r="D100" s="233" t="s">
        <v>135</v>
      </c>
      <c r="E100" s="234" t="s">
        <v>164</v>
      </c>
      <c r="F100" s="226" t="s">
        <v>165</v>
      </c>
      <c r="G100" s="235" t="s">
        <v>138</v>
      </c>
      <c r="H100" s="236">
        <v>1</v>
      </c>
      <c r="I100" s="248"/>
      <c r="J100" s="225"/>
      <c r="K100" s="226" t="s">
        <v>3</v>
      </c>
      <c r="L100" s="114"/>
      <c r="M100" s="227" t="s">
        <v>3</v>
      </c>
      <c r="N100" s="228" t="s">
        <v>40</v>
      </c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31" t="s">
        <v>139</v>
      </c>
      <c r="AT100" s="231" t="s">
        <v>135</v>
      </c>
      <c r="AU100" s="231" t="s">
        <v>77</v>
      </c>
      <c r="AY100" s="105" t="s">
        <v>134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05" t="s">
        <v>77</v>
      </c>
      <c r="BK100" s="232">
        <f>ROUND(I100*H100,2)</f>
        <v>0</v>
      </c>
      <c r="BL100" s="105" t="s">
        <v>139</v>
      </c>
      <c r="BM100" s="231" t="s">
        <v>166</v>
      </c>
    </row>
    <row r="101" spans="2:65" s="113" customFormat="1" ht="11.25">
      <c r="B101" s="114"/>
      <c r="D101" s="220" t="s">
        <v>140</v>
      </c>
      <c r="F101" s="221" t="s">
        <v>165</v>
      </c>
      <c r="L101" s="114"/>
      <c r="M101" s="237"/>
      <c r="T101" s="156"/>
      <c r="AT101" s="105" t="s">
        <v>140</v>
      </c>
      <c r="AU101" s="105" t="s">
        <v>77</v>
      </c>
    </row>
    <row r="102" spans="2:65" s="113" customFormat="1" ht="16.5" customHeight="1">
      <c r="B102" s="114"/>
      <c r="C102" s="233" t="s">
        <v>167</v>
      </c>
      <c r="D102" s="233" t="s">
        <v>135</v>
      </c>
      <c r="E102" s="234" t="s">
        <v>168</v>
      </c>
      <c r="F102" s="226" t="s">
        <v>169</v>
      </c>
      <c r="G102" s="235" t="s">
        <v>170</v>
      </c>
      <c r="H102" s="236">
        <v>1</v>
      </c>
      <c r="I102" s="3"/>
      <c r="J102" s="225">
        <f>ROUND(I102*H102,2)</f>
        <v>0</v>
      </c>
      <c r="K102" s="226" t="s">
        <v>3</v>
      </c>
      <c r="L102" s="114"/>
      <c r="M102" s="227" t="s">
        <v>3</v>
      </c>
      <c r="N102" s="228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139</v>
      </c>
      <c r="AT102" s="231" t="s">
        <v>135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171</v>
      </c>
    </row>
    <row r="103" spans="2:65" s="113" customFormat="1" ht="11.25">
      <c r="B103" s="114"/>
      <c r="D103" s="220" t="s">
        <v>140</v>
      </c>
      <c r="F103" s="221" t="s">
        <v>169</v>
      </c>
      <c r="L103" s="114"/>
      <c r="M103" s="237"/>
      <c r="T103" s="156"/>
      <c r="AT103" s="105" t="s">
        <v>140</v>
      </c>
      <c r="AU103" s="105" t="s">
        <v>77</v>
      </c>
    </row>
    <row r="104" spans="2:65" s="113" customFormat="1" ht="16.5" customHeight="1">
      <c r="B104" s="114"/>
      <c r="C104" s="233" t="s">
        <v>156</v>
      </c>
      <c r="D104" s="233" t="s">
        <v>135</v>
      </c>
      <c r="E104" s="234" t="s">
        <v>172</v>
      </c>
      <c r="F104" s="226" t="s">
        <v>173</v>
      </c>
      <c r="G104" s="235" t="s">
        <v>170</v>
      </c>
      <c r="H104" s="236">
        <v>1</v>
      </c>
      <c r="I104" s="3"/>
      <c r="J104" s="225">
        <f>ROUND(I104*H104,2)</f>
        <v>0</v>
      </c>
      <c r="K104" s="226" t="s">
        <v>3</v>
      </c>
      <c r="L104" s="114"/>
      <c r="M104" s="227" t="s">
        <v>3</v>
      </c>
      <c r="N104" s="228" t="s">
        <v>40</v>
      </c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AR104" s="231" t="s">
        <v>139</v>
      </c>
      <c r="AT104" s="231" t="s">
        <v>135</v>
      </c>
      <c r="AU104" s="231" t="s">
        <v>77</v>
      </c>
      <c r="AY104" s="105" t="s">
        <v>134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05" t="s">
        <v>77</v>
      </c>
      <c r="BK104" s="232">
        <f>ROUND(I104*H104,2)</f>
        <v>0</v>
      </c>
      <c r="BL104" s="105" t="s">
        <v>139</v>
      </c>
      <c r="BM104" s="231" t="s">
        <v>174</v>
      </c>
    </row>
    <row r="105" spans="2:65" s="113" customFormat="1" ht="11.25">
      <c r="B105" s="114"/>
      <c r="D105" s="220" t="s">
        <v>140</v>
      </c>
      <c r="F105" s="221" t="s">
        <v>173</v>
      </c>
      <c r="L105" s="114"/>
      <c r="M105" s="237"/>
      <c r="T105" s="156"/>
      <c r="AT105" s="105" t="s">
        <v>140</v>
      </c>
      <c r="AU105" s="105" t="s">
        <v>77</v>
      </c>
    </row>
    <row r="106" spans="2:65" s="238" customFormat="1" ht="25.9" customHeight="1">
      <c r="B106" s="239"/>
      <c r="D106" s="240" t="s">
        <v>68</v>
      </c>
      <c r="E106" s="241" t="s">
        <v>179</v>
      </c>
      <c r="F106" s="241" t="s">
        <v>180</v>
      </c>
      <c r="J106" s="242">
        <f>BK106</f>
        <v>0</v>
      </c>
      <c r="L106" s="239"/>
      <c r="M106" s="243"/>
      <c r="P106" s="244">
        <f>SUM(P107:P114)</f>
        <v>0</v>
      </c>
      <c r="R106" s="244">
        <f>SUM(R107:R114)</f>
        <v>0</v>
      </c>
      <c r="T106" s="245">
        <f>SUM(T107:T114)</f>
        <v>0</v>
      </c>
      <c r="AR106" s="240" t="s">
        <v>77</v>
      </c>
      <c r="AT106" s="246" t="s">
        <v>68</v>
      </c>
      <c r="AU106" s="246" t="s">
        <v>69</v>
      </c>
      <c r="AY106" s="240" t="s">
        <v>134</v>
      </c>
      <c r="BK106" s="247">
        <f>SUM(BK107:BK114)</f>
        <v>0</v>
      </c>
    </row>
    <row r="107" spans="2:65" s="113" customFormat="1" ht="37.9" customHeight="1">
      <c r="B107" s="114"/>
      <c r="C107" s="233" t="s">
        <v>175</v>
      </c>
      <c r="D107" s="233" t="s">
        <v>135</v>
      </c>
      <c r="E107" s="234" t="s">
        <v>181</v>
      </c>
      <c r="F107" s="226" t="s">
        <v>182</v>
      </c>
      <c r="G107" s="235" t="s">
        <v>170</v>
      </c>
      <c r="H107" s="236">
        <v>1</v>
      </c>
      <c r="I107" s="3"/>
      <c r="J107" s="225">
        <f>ROUND(I107*H107,2)</f>
        <v>0</v>
      </c>
      <c r="K107" s="226" t="s">
        <v>3</v>
      </c>
      <c r="L107" s="114"/>
      <c r="M107" s="227" t="s">
        <v>3</v>
      </c>
      <c r="N107" s="228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139</v>
      </c>
      <c r="AT107" s="231" t="s">
        <v>135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178</v>
      </c>
    </row>
    <row r="108" spans="2:65" s="113" customFormat="1" ht="19.5">
      <c r="B108" s="114"/>
      <c r="D108" s="220" t="s">
        <v>140</v>
      </c>
      <c r="F108" s="221" t="s">
        <v>184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16.5" customHeight="1">
      <c r="B109" s="114"/>
      <c r="C109" s="233" t="s">
        <v>9</v>
      </c>
      <c r="D109" s="233" t="s">
        <v>135</v>
      </c>
      <c r="E109" s="234" t="s">
        <v>186</v>
      </c>
      <c r="F109" s="226" t="s">
        <v>187</v>
      </c>
      <c r="G109" s="235" t="s">
        <v>148</v>
      </c>
      <c r="H109" s="236">
        <v>12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183</v>
      </c>
    </row>
    <row r="110" spans="2:65" s="113" customFormat="1" ht="11.25">
      <c r="B110" s="114"/>
      <c r="D110" s="220" t="s">
        <v>140</v>
      </c>
      <c r="F110" s="221" t="s">
        <v>187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24.2" customHeight="1">
      <c r="B111" s="114"/>
      <c r="C111" s="233" t="s">
        <v>185</v>
      </c>
      <c r="D111" s="233" t="s">
        <v>135</v>
      </c>
      <c r="E111" s="234" t="s">
        <v>189</v>
      </c>
      <c r="F111" s="226" t="s">
        <v>190</v>
      </c>
      <c r="G111" s="235" t="s">
        <v>170</v>
      </c>
      <c r="H111" s="236">
        <v>1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188</v>
      </c>
    </row>
    <row r="112" spans="2:65" s="113" customFormat="1" ht="11.25">
      <c r="B112" s="114"/>
      <c r="D112" s="220" t="s">
        <v>140</v>
      </c>
      <c r="F112" s="221" t="s">
        <v>190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6.5" customHeight="1">
      <c r="B113" s="114"/>
      <c r="C113" s="233" t="s">
        <v>163</v>
      </c>
      <c r="D113" s="233" t="s">
        <v>135</v>
      </c>
      <c r="E113" s="234" t="s">
        <v>193</v>
      </c>
      <c r="F113" s="226" t="s">
        <v>194</v>
      </c>
      <c r="G113" s="235" t="s">
        <v>170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191</v>
      </c>
    </row>
    <row r="114" spans="2:65" s="113" customFormat="1" ht="11.25">
      <c r="B114" s="114"/>
      <c r="D114" s="220" t="s">
        <v>140</v>
      </c>
      <c r="F114" s="221" t="s">
        <v>196</v>
      </c>
      <c r="L114" s="114"/>
      <c r="M114" s="237"/>
      <c r="T114" s="156"/>
      <c r="AT114" s="105" t="s">
        <v>140</v>
      </c>
      <c r="AU114" s="105" t="s">
        <v>77</v>
      </c>
    </row>
    <row r="115" spans="2:65" s="238" customFormat="1" ht="25.9" customHeight="1">
      <c r="B115" s="239"/>
      <c r="D115" s="240" t="s">
        <v>68</v>
      </c>
      <c r="E115" s="241" t="s">
        <v>199</v>
      </c>
      <c r="F115" s="241" t="s">
        <v>200</v>
      </c>
      <c r="J115" s="242">
        <f>BK115</f>
        <v>0</v>
      </c>
      <c r="L115" s="239"/>
      <c r="M115" s="243"/>
      <c r="P115" s="244">
        <f>SUM(P116:P125)</f>
        <v>0</v>
      </c>
      <c r="R115" s="244">
        <f>SUM(R116:R125)</f>
        <v>0</v>
      </c>
      <c r="T115" s="245">
        <f>SUM(T116:T125)</f>
        <v>0</v>
      </c>
      <c r="AR115" s="240" t="s">
        <v>77</v>
      </c>
      <c r="AT115" s="246" t="s">
        <v>68</v>
      </c>
      <c r="AU115" s="246" t="s">
        <v>69</v>
      </c>
      <c r="AY115" s="240" t="s">
        <v>134</v>
      </c>
      <c r="BK115" s="247">
        <f>SUM(BK116:BK125)</f>
        <v>0</v>
      </c>
    </row>
    <row r="116" spans="2:65" s="113" customFormat="1" ht="33" customHeight="1">
      <c r="B116" s="114"/>
      <c r="C116" s="233" t="s">
        <v>192</v>
      </c>
      <c r="D116" s="233" t="s">
        <v>135</v>
      </c>
      <c r="E116" s="234" t="s">
        <v>202</v>
      </c>
      <c r="F116" s="226" t="s">
        <v>203</v>
      </c>
      <c r="G116" s="235" t="s">
        <v>170</v>
      </c>
      <c r="H116" s="236">
        <v>1</v>
      </c>
      <c r="I116" s="3"/>
      <c r="J116" s="225">
        <f>ROUND(I116*H116,2)</f>
        <v>0</v>
      </c>
      <c r="K116" s="226" t="s">
        <v>3</v>
      </c>
      <c r="L116" s="114"/>
      <c r="M116" s="227" t="s">
        <v>3</v>
      </c>
      <c r="N116" s="228" t="s">
        <v>40</v>
      </c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31" t="s">
        <v>139</v>
      </c>
      <c r="AT116" s="231" t="s">
        <v>135</v>
      </c>
      <c r="AU116" s="231" t="s">
        <v>77</v>
      </c>
      <c r="AY116" s="105" t="s">
        <v>134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05" t="s">
        <v>77</v>
      </c>
      <c r="BK116" s="232">
        <f>ROUND(I116*H116,2)</f>
        <v>0</v>
      </c>
      <c r="BL116" s="105" t="s">
        <v>139</v>
      </c>
      <c r="BM116" s="231" t="s">
        <v>195</v>
      </c>
    </row>
    <row r="117" spans="2:65" s="113" customFormat="1" ht="19.5">
      <c r="B117" s="114"/>
      <c r="D117" s="220" t="s">
        <v>140</v>
      </c>
      <c r="F117" s="221" t="s">
        <v>203</v>
      </c>
      <c r="L117" s="114"/>
      <c r="M117" s="237"/>
      <c r="T117" s="156"/>
      <c r="AT117" s="105" t="s">
        <v>140</v>
      </c>
      <c r="AU117" s="105" t="s">
        <v>77</v>
      </c>
    </row>
    <row r="118" spans="2:65" s="113" customFormat="1" ht="21.75" customHeight="1">
      <c r="B118" s="114"/>
      <c r="C118" s="233" t="s">
        <v>166</v>
      </c>
      <c r="D118" s="233" t="s">
        <v>135</v>
      </c>
      <c r="E118" s="234" t="s">
        <v>298</v>
      </c>
      <c r="F118" s="226" t="s">
        <v>299</v>
      </c>
      <c r="G118" s="235" t="s">
        <v>170</v>
      </c>
      <c r="H118" s="236">
        <v>2</v>
      </c>
      <c r="I118" s="3"/>
      <c r="J118" s="225">
        <f>ROUND(I118*H118,2)</f>
        <v>0</v>
      </c>
      <c r="K118" s="226" t="s">
        <v>3</v>
      </c>
      <c r="L118" s="114"/>
      <c r="M118" s="227" t="s">
        <v>3</v>
      </c>
      <c r="N118" s="228" t="s">
        <v>40</v>
      </c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1" t="s">
        <v>139</v>
      </c>
      <c r="AT118" s="231" t="s">
        <v>135</v>
      </c>
      <c r="AU118" s="231" t="s">
        <v>77</v>
      </c>
      <c r="AY118" s="105" t="s">
        <v>134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05" t="s">
        <v>77</v>
      </c>
      <c r="BK118" s="232">
        <f>ROUND(I118*H118,2)</f>
        <v>0</v>
      </c>
      <c r="BL118" s="105" t="s">
        <v>139</v>
      </c>
      <c r="BM118" s="231" t="s">
        <v>198</v>
      </c>
    </row>
    <row r="119" spans="2:65" s="113" customFormat="1" ht="11.25">
      <c r="B119" s="114"/>
      <c r="D119" s="220" t="s">
        <v>140</v>
      </c>
      <c r="F119" s="221" t="s">
        <v>299</v>
      </c>
      <c r="L119" s="114"/>
      <c r="M119" s="237"/>
      <c r="T119" s="156"/>
      <c r="AT119" s="105" t="s">
        <v>140</v>
      </c>
      <c r="AU119" s="105" t="s">
        <v>77</v>
      </c>
    </row>
    <row r="120" spans="2:65" s="113" customFormat="1" ht="16.5" customHeight="1">
      <c r="B120" s="114"/>
      <c r="C120" s="233" t="s">
        <v>201</v>
      </c>
      <c r="D120" s="233" t="s">
        <v>135</v>
      </c>
      <c r="E120" s="234" t="s">
        <v>300</v>
      </c>
      <c r="F120" s="226" t="s">
        <v>301</v>
      </c>
      <c r="G120" s="235" t="s">
        <v>138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204</v>
      </c>
    </row>
    <row r="121" spans="2:65" s="113" customFormat="1" ht="11.25">
      <c r="B121" s="114"/>
      <c r="D121" s="220" t="s">
        <v>140</v>
      </c>
      <c r="F121" s="221" t="s">
        <v>301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16.5" customHeight="1">
      <c r="B122" s="114"/>
      <c r="C122" s="233" t="s">
        <v>171</v>
      </c>
      <c r="D122" s="233" t="s">
        <v>135</v>
      </c>
      <c r="E122" s="234" t="s">
        <v>209</v>
      </c>
      <c r="F122" s="226" t="s">
        <v>210</v>
      </c>
      <c r="G122" s="235" t="s">
        <v>170</v>
      </c>
      <c r="H122" s="236">
        <v>1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207</v>
      </c>
    </row>
    <row r="123" spans="2:65" s="113" customFormat="1" ht="11.25">
      <c r="B123" s="114"/>
      <c r="D123" s="220" t="s">
        <v>140</v>
      </c>
      <c r="F123" s="221" t="s">
        <v>210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16.5" customHeight="1">
      <c r="B124" s="114"/>
      <c r="C124" s="233" t="s">
        <v>208</v>
      </c>
      <c r="D124" s="233" t="s">
        <v>135</v>
      </c>
      <c r="E124" s="234" t="s">
        <v>212</v>
      </c>
      <c r="F124" s="226" t="s">
        <v>213</v>
      </c>
      <c r="G124" s="235" t="s">
        <v>170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211</v>
      </c>
    </row>
    <row r="125" spans="2:65" s="113" customFormat="1" ht="11.25">
      <c r="B125" s="114"/>
      <c r="D125" s="220" t="s">
        <v>140</v>
      </c>
      <c r="F125" s="221" t="s">
        <v>213</v>
      </c>
      <c r="L125" s="114"/>
      <c r="M125" s="237"/>
      <c r="T125" s="156"/>
      <c r="AT125" s="105" t="s">
        <v>140</v>
      </c>
      <c r="AU125" s="105" t="s">
        <v>77</v>
      </c>
    </row>
    <row r="126" spans="2:65" s="238" customFormat="1" ht="25.9" customHeight="1">
      <c r="B126" s="239"/>
      <c r="D126" s="240" t="s">
        <v>68</v>
      </c>
      <c r="E126" s="241" t="s">
        <v>215</v>
      </c>
      <c r="F126" s="241" t="s">
        <v>216</v>
      </c>
      <c r="J126" s="242">
        <f>BK126</f>
        <v>0</v>
      </c>
      <c r="L126" s="239"/>
      <c r="M126" s="243"/>
      <c r="P126" s="244">
        <f>SUM(P127:P134)</f>
        <v>0</v>
      </c>
      <c r="R126" s="244">
        <f>SUM(R127:R134)</f>
        <v>0</v>
      </c>
      <c r="T126" s="245">
        <f>SUM(T127:T134)</f>
        <v>0</v>
      </c>
      <c r="AR126" s="240" t="s">
        <v>77</v>
      </c>
      <c r="AT126" s="246" t="s">
        <v>68</v>
      </c>
      <c r="AU126" s="246" t="s">
        <v>69</v>
      </c>
      <c r="AY126" s="240" t="s">
        <v>134</v>
      </c>
      <c r="BK126" s="247">
        <f>SUM(BK127:BK134)</f>
        <v>0</v>
      </c>
    </row>
    <row r="127" spans="2:65" s="113" customFormat="1" ht="24.2" customHeight="1">
      <c r="B127" s="114"/>
      <c r="C127" s="233" t="s">
        <v>174</v>
      </c>
      <c r="D127" s="233" t="s">
        <v>135</v>
      </c>
      <c r="E127" s="234" t="s">
        <v>217</v>
      </c>
      <c r="F127" s="226" t="s">
        <v>218</v>
      </c>
      <c r="G127" s="235" t="s">
        <v>170</v>
      </c>
      <c r="H127" s="236">
        <v>1</v>
      </c>
      <c r="I127" s="3"/>
      <c r="J127" s="225">
        <f>ROUND(I127*H127,2)</f>
        <v>0</v>
      </c>
      <c r="K127" s="226" t="s">
        <v>3</v>
      </c>
      <c r="L127" s="114"/>
      <c r="M127" s="227" t="s">
        <v>3</v>
      </c>
      <c r="N127" s="228" t="s">
        <v>40</v>
      </c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AR127" s="231" t="s">
        <v>139</v>
      </c>
      <c r="AT127" s="231" t="s">
        <v>135</v>
      </c>
      <c r="AU127" s="231" t="s">
        <v>77</v>
      </c>
      <c r="AY127" s="105" t="s">
        <v>134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05" t="s">
        <v>77</v>
      </c>
      <c r="BK127" s="232">
        <f>ROUND(I127*H127,2)</f>
        <v>0</v>
      </c>
      <c r="BL127" s="105" t="s">
        <v>139</v>
      </c>
      <c r="BM127" s="231" t="s">
        <v>214</v>
      </c>
    </row>
    <row r="128" spans="2:65" s="113" customFormat="1" ht="19.5">
      <c r="B128" s="114"/>
      <c r="D128" s="220" t="s">
        <v>140</v>
      </c>
      <c r="F128" s="221" t="s">
        <v>218</v>
      </c>
      <c r="L128" s="114"/>
      <c r="M128" s="237"/>
      <c r="T128" s="156"/>
      <c r="AT128" s="105" t="s">
        <v>140</v>
      </c>
      <c r="AU128" s="105" t="s">
        <v>77</v>
      </c>
    </row>
    <row r="129" spans="2:65" s="113" customFormat="1" ht="24.2" customHeight="1">
      <c r="B129" s="114"/>
      <c r="C129" s="233" t="s">
        <v>8</v>
      </c>
      <c r="D129" s="233" t="s">
        <v>135</v>
      </c>
      <c r="E129" s="234" t="s">
        <v>220</v>
      </c>
      <c r="F129" s="226" t="s">
        <v>221</v>
      </c>
      <c r="G129" s="235" t="s">
        <v>148</v>
      </c>
      <c r="H129" s="236">
        <v>3.5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219</v>
      </c>
    </row>
    <row r="130" spans="2:65" s="113" customFormat="1" ht="19.5">
      <c r="B130" s="114"/>
      <c r="D130" s="220" t="s">
        <v>140</v>
      </c>
      <c r="F130" s="221" t="s">
        <v>221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24.2" customHeight="1">
      <c r="B131" s="114"/>
      <c r="C131" s="233" t="s">
        <v>178</v>
      </c>
      <c r="D131" s="233" t="s">
        <v>135</v>
      </c>
      <c r="E131" s="234" t="s">
        <v>224</v>
      </c>
      <c r="F131" s="226" t="s">
        <v>225</v>
      </c>
      <c r="G131" s="235" t="s">
        <v>170</v>
      </c>
      <c r="H131" s="236">
        <v>1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222</v>
      </c>
    </row>
    <row r="132" spans="2:65" s="113" customFormat="1" ht="11.25">
      <c r="B132" s="114"/>
      <c r="D132" s="220" t="s">
        <v>140</v>
      </c>
      <c r="F132" s="221" t="s">
        <v>225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16.5" customHeight="1">
      <c r="B133" s="114"/>
      <c r="C133" s="233" t="s">
        <v>223</v>
      </c>
      <c r="D133" s="233" t="s">
        <v>135</v>
      </c>
      <c r="E133" s="234" t="s">
        <v>227</v>
      </c>
      <c r="F133" s="226" t="s">
        <v>228</v>
      </c>
      <c r="G133" s="235" t="s">
        <v>170</v>
      </c>
      <c r="H133" s="236">
        <v>1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226</v>
      </c>
    </row>
    <row r="134" spans="2:65" s="113" customFormat="1" ht="11.25">
      <c r="B134" s="114"/>
      <c r="D134" s="220" t="s">
        <v>140</v>
      </c>
      <c r="F134" s="221" t="s">
        <v>228</v>
      </c>
      <c r="L134" s="114"/>
      <c r="M134" s="237"/>
      <c r="T134" s="156"/>
      <c r="AT134" s="105" t="s">
        <v>140</v>
      </c>
      <c r="AU134" s="105" t="s">
        <v>77</v>
      </c>
    </row>
    <row r="135" spans="2:65" s="238" customFormat="1" ht="25.9" customHeight="1">
      <c r="B135" s="239"/>
      <c r="D135" s="240" t="s">
        <v>68</v>
      </c>
      <c r="E135" s="241" t="s">
        <v>230</v>
      </c>
      <c r="F135" s="241" t="s">
        <v>231</v>
      </c>
      <c r="J135" s="242">
        <f>BK135</f>
        <v>0</v>
      </c>
      <c r="L135" s="239"/>
      <c r="M135" s="243"/>
      <c r="P135" s="244">
        <f>SUM(P136:P167)</f>
        <v>0</v>
      </c>
      <c r="R135" s="244">
        <f>SUM(R136:R167)</f>
        <v>0</v>
      </c>
      <c r="T135" s="245">
        <f>SUM(T136:T167)</f>
        <v>0</v>
      </c>
      <c r="AR135" s="240" t="s">
        <v>77</v>
      </c>
      <c r="AT135" s="246" t="s">
        <v>68</v>
      </c>
      <c r="AU135" s="246" t="s">
        <v>69</v>
      </c>
      <c r="AY135" s="240" t="s">
        <v>134</v>
      </c>
      <c r="BK135" s="247">
        <f>SUM(BK136:BK167)</f>
        <v>0</v>
      </c>
    </row>
    <row r="136" spans="2:65" s="113" customFormat="1" ht="16.5" customHeight="1">
      <c r="B136" s="114"/>
      <c r="C136" s="233" t="s">
        <v>183</v>
      </c>
      <c r="D136" s="233" t="s">
        <v>135</v>
      </c>
      <c r="E136" s="234" t="s">
        <v>233</v>
      </c>
      <c r="F136" s="226" t="s">
        <v>234</v>
      </c>
      <c r="G136" s="235" t="s">
        <v>170</v>
      </c>
      <c r="H136" s="236">
        <v>1</v>
      </c>
      <c r="I136" s="3"/>
      <c r="J136" s="225">
        <f>ROUND(I136*H136,2)</f>
        <v>0</v>
      </c>
      <c r="K136" s="226" t="s">
        <v>3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229</v>
      </c>
    </row>
    <row r="137" spans="2:65" s="113" customFormat="1" ht="11.25">
      <c r="B137" s="114"/>
      <c r="D137" s="220" t="s">
        <v>140</v>
      </c>
      <c r="F137" s="221" t="s">
        <v>234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6.5" customHeight="1">
      <c r="B138" s="114"/>
      <c r="C138" s="233" t="s">
        <v>232</v>
      </c>
      <c r="D138" s="233" t="s">
        <v>135</v>
      </c>
      <c r="E138" s="234" t="s">
        <v>236</v>
      </c>
      <c r="F138" s="226" t="s">
        <v>237</v>
      </c>
      <c r="G138" s="235" t="s">
        <v>170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235</v>
      </c>
    </row>
    <row r="139" spans="2:65" s="113" customFormat="1" ht="11.25">
      <c r="B139" s="114"/>
      <c r="D139" s="220" t="s">
        <v>140</v>
      </c>
      <c r="F139" s="221" t="s">
        <v>237</v>
      </c>
      <c r="L139" s="114"/>
      <c r="M139" s="237"/>
      <c r="T139" s="156"/>
      <c r="AT139" s="105" t="s">
        <v>140</v>
      </c>
      <c r="AU139" s="105" t="s">
        <v>77</v>
      </c>
    </row>
    <row r="140" spans="2:65" s="113" customFormat="1" ht="16.5" customHeight="1">
      <c r="B140" s="114"/>
      <c r="C140" s="233" t="s">
        <v>188</v>
      </c>
      <c r="D140" s="233" t="s">
        <v>135</v>
      </c>
      <c r="E140" s="234" t="s">
        <v>240</v>
      </c>
      <c r="F140" s="226" t="s">
        <v>241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238</v>
      </c>
    </row>
    <row r="141" spans="2:65" s="113" customFormat="1" ht="11.25">
      <c r="B141" s="114"/>
      <c r="D141" s="220" t="s">
        <v>140</v>
      </c>
      <c r="F141" s="221" t="s">
        <v>241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239</v>
      </c>
      <c r="D142" s="233" t="s">
        <v>135</v>
      </c>
      <c r="E142" s="234" t="s">
        <v>243</v>
      </c>
      <c r="F142" s="226" t="s">
        <v>244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242</v>
      </c>
    </row>
    <row r="143" spans="2:65" s="113" customFormat="1" ht="11.25">
      <c r="B143" s="114"/>
      <c r="D143" s="220" t="s">
        <v>140</v>
      </c>
      <c r="F143" s="221" t="s">
        <v>244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191</v>
      </c>
      <c r="D144" s="233" t="s">
        <v>135</v>
      </c>
      <c r="E144" s="234" t="s">
        <v>247</v>
      </c>
      <c r="F144" s="226" t="s">
        <v>248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245</v>
      </c>
    </row>
    <row r="145" spans="2:65" s="113" customFormat="1" ht="11.25">
      <c r="B145" s="114"/>
      <c r="D145" s="220" t="s">
        <v>140</v>
      </c>
      <c r="F145" s="221" t="s">
        <v>248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246</v>
      </c>
      <c r="D146" s="233" t="s">
        <v>135</v>
      </c>
      <c r="E146" s="234" t="s">
        <v>250</v>
      </c>
      <c r="F146" s="226" t="s">
        <v>251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249</v>
      </c>
    </row>
    <row r="147" spans="2:65" s="113" customFormat="1" ht="11.25">
      <c r="B147" s="114"/>
      <c r="D147" s="220" t="s">
        <v>140</v>
      </c>
      <c r="F147" s="221" t="s">
        <v>251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195</v>
      </c>
      <c r="D148" s="233" t="s">
        <v>135</v>
      </c>
      <c r="E148" s="234" t="s">
        <v>254</v>
      </c>
      <c r="F148" s="226" t="s">
        <v>255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252</v>
      </c>
    </row>
    <row r="149" spans="2:65" s="113" customFormat="1" ht="11.25">
      <c r="B149" s="114"/>
      <c r="D149" s="220" t="s">
        <v>140</v>
      </c>
      <c r="F149" s="221" t="s">
        <v>255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253</v>
      </c>
      <c r="D150" s="233" t="s">
        <v>135</v>
      </c>
      <c r="E150" s="234" t="s">
        <v>257</v>
      </c>
      <c r="F150" s="226" t="s">
        <v>258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256</v>
      </c>
    </row>
    <row r="151" spans="2:65" s="113" customFormat="1" ht="11.25">
      <c r="B151" s="114"/>
      <c r="D151" s="220" t="s">
        <v>140</v>
      </c>
      <c r="F151" s="221" t="s">
        <v>258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198</v>
      </c>
      <c r="D152" s="233" t="s">
        <v>135</v>
      </c>
      <c r="E152" s="234" t="s">
        <v>261</v>
      </c>
      <c r="F152" s="226" t="s">
        <v>262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259</v>
      </c>
    </row>
    <row r="153" spans="2:65" s="113" customFormat="1" ht="11.25">
      <c r="B153" s="114"/>
      <c r="D153" s="220" t="s">
        <v>140</v>
      </c>
      <c r="F153" s="221" t="s">
        <v>262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21.75" customHeight="1">
      <c r="B154" s="114"/>
      <c r="C154" s="233" t="s">
        <v>260</v>
      </c>
      <c r="D154" s="233" t="s">
        <v>135</v>
      </c>
      <c r="E154" s="234" t="s">
        <v>302</v>
      </c>
      <c r="F154" s="226" t="s">
        <v>265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263</v>
      </c>
    </row>
    <row r="155" spans="2:65" s="113" customFormat="1" ht="11.25">
      <c r="B155" s="114"/>
      <c r="D155" s="220" t="s">
        <v>140</v>
      </c>
      <c r="F155" s="221" t="s">
        <v>265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204</v>
      </c>
      <c r="D156" s="233" t="s">
        <v>135</v>
      </c>
      <c r="E156" s="234" t="s">
        <v>268</v>
      </c>
      <c r="F156" s="226" t="s">
        <v>269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266</v>
      </c>
    </row>
    <row r="157" spans="2:65" s="113" customFormat="1" ht="11.25">
      <c r="B157" s="114"/>
      <c r="D157" s="220" t="s">
        <v>140</v>
      </c>
      <c r="F157" s="221" t="s">
        <v>269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6.5" customHeight="1">
      <c r="B158" s="114"/>
      <c r="C158" s="233" t="s">
        <v>267</v>
      </c>
      <c r="D158" s="233" t="s">
        <v>135</v>
      </c>
      <c r="E158" s="234" t="s">
        <v>271</v>
      </c>
      <c r="F158" s="226" t="s">
        <v>272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270</v>
      </c>
    </row>
    <row r="159" spans="2:65" s="113" customFormat="1" ht="11.25">
      <c r="B159" s="114"/>
      <c r="D159" s="220" t="s">
        <v>140</v>
      </c>
      <c r="F159" s="221" t="s">
        <v>272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207</v>
      </c>
      <c r="D160" s="233" t="s">
        <v>135</v>
      </c>
      <c r="E160" s="234" t="s">
        <v>275</v>
      </c>
      <c r="F160" s="226" t="s">
        <v>276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273</v>
      </c>
    </row>
    <row r="161" spans="2:65" s="113" customFormat="1" ht="11.25">
      <c r="B161" s="114"/>
      <c r="D161" s="220" t="s">
        <v>140</v>
      </c>
      <c r="F161" s="221" t="s">
        <v>276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274</v>
      </c>
      <c r="D162" s="233" t="s">
        <v>135</v>
      </c>
      <c r="E162" s="234" t="s">
        <v>278</v>
      </c>
      <c r="F162" s="226" t="s">
        <v>279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295</v>
      </c>
    </row>
    <row r="163" spans="2:65" s="113" customFormat="1" ht="11.25">
      <c r="B163" s="114"/>
      <c r="D163" s="220" t="s">
        <v>140</v>
      </c>
      <c r="F163" s="221" t="s">
        <v>279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211</v>
      </c>
      <c r="D164" s="233" t="s">
        <v>135</v>
      </c>
      <c r="E164" s="234" t="s">
        <v>282</v>
      </c>
      <c r="F164" s="226" t="s">
        <v>283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280</v>
      </c>
    </row>
    <row r="165" spans="2:65" s="113" customFormat="1" ht="11.25">
      <c r="B165" s="114"/>
      <c r="D165" s="220" t="s">
        <v>140</v>
      </c>
      <c r="F165" s="221" t="s">
        <v>283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281</v>
      </c>
      <c r="D166" s="233" t="s">
        <v>135</v>
      </c>
      <c r="E166" s="234" t="s">
        <v>285</v>
      </c>
      <c r="F166" s="226" t="s">
        <v>286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284</v>
      </c>
    </row>
    <row r="167" spans="2:65" s="113" customFormat="1" ht="11.25">
      <c r="B167" s="114"/>
      <c r="D167" s="220" t="s">
        <v>140</v>
      </c>
      <c r="F167" s="221" t="s">
        <v>286</v>
      </c>
      <c r="L167" s="114"/>
      <c r="M167" s="222"/>
      <c r="N167" s="223"/>
      <c r="O167" s="223"/>
      <c r="P167" s="223"/>
      <c r="Q167" s="223"/>
      <c r="R167" s="223"/>
      <c r="S167" s="223"/>
      <c r="T167" s="224"/>
      <c r="AT167" s="105" t="s">
        <v>140</v>
      </c>
      <c r="AU167" s="105" t="s">
        <v>77</v>
      </c>
    </row>
    <row r="168" spans="2:65" s="113" customFormat="1" ht="6.95" customHeight="1">
      <c r="B168" s="134"/>
      <c r="C168" s="135"/>
      <c r="D168" s="135"/>
      <c r="E168" s="135"/>
      <c r="F168" s="135"/>
      <c r="G168" s="135"/>
      <c r="H168" s="135"/>
      <c r="I168" s="135"/>
      <c r="J168" s="135"/>
      <c r="K168" s="135"/>
      <c r="L168" s="114"/>
    </row>
  </sheetData>
  <sheetProtection algorithmName="SHA-512" hashValue="RffaoZ29XlPFgV4jkph6gYiedhL0DR03zO4y91Lw36/vAU9olTBJwPzrHd2gy3g4mu7usgKv0kJgwqRgJMU4Mw==" saltValue="UARmyLCAQ0JP7ORd8xgkXQ==" spinCount="100000" sheet="1" objects="1" scenarios="1"/>
  <autoFilter ref="C83:K167" xr:uid="{00000000-0009-0000-0000-000003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6"/>
  <sheetViews>
    <sheetView showGridLines="0" workbookViewId="0">
      <selection activeCell="G8" sqref="G8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88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303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304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ROUND(J84,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ROUND((SUM(BE84:BE165)),  2)</f>
        <v>0</v>
      </c>
      <c r="I33" s="255">
        <v>0.21</v>
      </c>
      <c r="J33" s="201">
        <f>ROUND(((SUM(BE84:BE165))*I33),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ROUND((SUM(BF84:BF165)),  2)</f>
        <v>0</v>
      </c>
      <c r="I34" s="255">
        <v>0.12</v>
      </c>
      <c r="J34" s="201">
        <f>ROUND(((SUM(BF84:BF165))*I34),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ROUND((SUM(BG84:BG165)),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ROUND((SUM(BH84:BH165)),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ROUND((SUM(BI84:BI165)),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Objekt4 - SO-04_VB žst. Choťovice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Choťovice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J84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J85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J104</f>
        <v>0</v>
      </c>
      <c r="L61" s="270"/>
    </row>
    <row r="62" spans="2:47" s="271" customFormat="1" ht="24.95" customHeight="1">
      <c r="B62" s="270"/>
      <c r="D62" s="272" t="s">
        <v>116</v>
      </c>
      <c r="E62" s="273"/>
      <c r="F62" s="273"/>
      <c r="G62" s="273"/>
      <c r="H62" s="273"/>
      <c r="I62" s="273"/>
      <c r="J62" s="274">
        <f>J115</f>
        <v>0</v>
      </c>
      <c r="L62" s="270"/>
    </row>
    <row r="63" spans="2:47" s="271" customFormat="1" ht="24.95" customHeight="1">
      <c r="B63" s="270"/>
      <c r="D63" s="272" t="s">
        <v>117</v>
      </c>
      <c r="E63" s="273"/>
      <c r="F63" s="273"/>
      <c r="G63" s="273"/>
      <c r="H63" s="273"/>
      <c r="I63" s="273"/>
      <c r="J63" s="274">
        <f>J124</f>
        <v>0</v>
      </c>
      <c r="L63" s="270"/>
    </row>
    <row r="64" spans="2:47" s="271" customFormat="1" ht="24.95" customHeight="1">
      <c r="B64" s="270"/>
      <c r="D64" s="272" t="s">
        <v>118</v>
      </c>
      <c r="E64" s="273"/>
      <c r="F64" s="273"/>
      <c r="G64" s="273"/>
      <c r="H64" s="273"/>
      <c r="I64" s="273"/>
      <c r="J64" s="274">
        <f>J133</f>
        <v>0</v>
      </c>
      <c r="L64" s="270"/>
    </row>
    <row r="65" spans="2:12" s="113" customFormat="1" ht="21.75" customHeight="1">
      <c r="B65" s="114"/>
      <c r="L65" s="114"/>
    </row>
    <row r="66" spans="2:12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14"/>
    </row>
    <row r="70" spans="2:12" s="113" customFormat="1" ht="6.95" customHeight="1">
      <c r="B70" s="136"/>
      <c r="C70" s="137"/>
      <c r="D70" s="137"/>
      <c r="E70" s="137"/>
      <c r="F70" s="137"/>
      <c r="G70" s="137"/>
      <c r="H70" s="137"/>
      <c r="I70" s="137"/>
      <c r="J70" s="137"/>
      <c r="K70" s="137"/>
      <c r="L70" s="114"/>
    </row>
    <row r="71" spans="2:12" s="113" customFormat="1" ht="24.95" customHeight="1">
      <c r="B71" s="114"/>
      <c r="C71" s="138" t="s">
        <v>119</v>
      </c>
      <c r="L71" s="114"/>
    </row>
    <row r="72" spans="2:12" s="113" customFormat="1" ht="6.95" customHeight="1">
      <c r="B72" s="114"/>
      <c r="L72" s="114"/>
    </row>
    <row r="73" spans="2:12" s="113" customFormat="1" ht="12" customHeight="1">
      <c r="B73" s="114"/>
      <c r="C73" s="109" t="s">
        <v>17</v>
      </c>
      <c r="L73" s="114"/>
    </row>
    <row r="74" spans="2:12" s="113" customFormat="1" ht="16.5" customHeight="1">
      <c r="B74" s="114"/>
      <c r="E74" s="262" t="str">
        <f>E7</f>
        <v>Klimatizační jednotky pro vybrané prostory obvodu OŘ HK</v>
      </c>
      <c r="F74" s="263"/>
      <c r="G74" s="263"/>
      <c r="H74" s="263"/>
      <c r="L74" s="114"/>
    </row>
    <row r="75" spans="2:12" s="113" customFormat="1" ht="12" customHeight="1">
      <c r="B75" s="114"/>
      <c r="C75" s="109" t="s">
        <v>107</v>
      </c>
      <c r="L75" s="114"/>
    </row>
    <row r="76" spans="2:12" s="113" customFormat="1" ht="16.5" customHeight="1">
      <c r="B76" s="114"/>
      <c r="E76" s="144" t="str">
        <f>E9</f>
        <v>Objekt4 - SO-04_VB žst. Choťovice</v>
      </c>
      <c r="F76" s="264"/>
      <c r="G76" s="264"/>
      <c r="H76" s="264"/>
      <c r="L76" s="114"/>
    </row>
    <row r="77" spans="2:12" s="113" customFormat="1" ht="6.95" customHeight="1">
      <c r="B77" s="114"/>
      <c r="L77" s="114"/>
    </row>
    <row r="78" spans="2:12" s="113" customFormat="1" ht="12" customHeight="1">
      <c r="B78" s="114"/>
      <c r="C78" s="109" t="s">
        <v>21</v>
      </c>
      <c r="F78" s="110" t="str">
        <f>F12</f>
        <v>Choťovice</v>
      </c>
      <c r="I78" s="109" t="s">
        <v>23</v>
      </c>
      <c r="J78" s="265" t="str">
        <f>IF(J12="","",J12)</f>
        <v/>
      </c>
      <c r="L78" s="114"/>
    </row>
    <row r="79" spans="2:12" s="113" customFormat="1" ht="6.95" customHeight="1">
      <c r="B79" s="114"/>
      <c r="L79" s="114"/>
    </row>
    <row r="80" spans="2:12" s="113" customFormat="1" ht="15.2" customHeight="1">
      <c r="B80" s="114"/>
      <c r="C80" s="109" t="s">
        <v>24</v>
      </c>
      <c r="F80" s="110" t="str">
        <f>E15</f>
        <v xml:space="preserve"> </v>
      </c>
      <c r="I80" s="109" t="s">
        <v>30</v>
      </c>
      <c r="J80" s="266" t="str">
        <f>E21</f>
        <v xml:space="preserve"> </v>
      </c>
      <c r="L80" s="114"/>
    </row>
    <row r="81" spans="2:65" s="113" customFormat="1" ht="15.2" customHeight="1">
      <c r="B81" s="114"/>
      <c r="C81" s="109" t="s">
        <v>28</v>
      </c>
      <c r="F81" s="110" t="str">
        <f>IF(E18="","",E18)</f>
        <v>Vyplň údaj</v>
      </c>
      <c r="I81" s="109" t="s">
        <v>32</v>
      </c>
      <c r="J81" s="266" t="str">
        <f>E24</f>
        <v xml:space="preserve"> </v>
      </c>
      <c r="L81" s="114"/>
    </row>
    <row r="82" spans="2:65" s="113" customFormat="1" ht="10.35" customHeight="1">
      <c r="B82" s="114"/>
      <c r="L82" s="114"/>
    </row>
    <row r="83" spans="2:65" s="275" customFormat="1" ht="29.25" customHeight="1">
      <c r="B83" s="276"/>
      <c r="C83" s="277" t="s">
        <v>120</v>
      </c>
      <c r="D83" s="278" t="s">
        <v>54</v>
      </c>
      <c r="E83" s="278" t="s">
        <v>50</v>
      </c>
      <c r="F83" s="278" t="s">
        <v>51</v>
      </c>
      <c r="G83" s="278" t="s">
        <v>121</v>
      </c>
      <c r="H83" s="278" t="s">
        <v>122</v>
      </c>
      <c r="I83" s="278" t="s">
        <v>123</v>
      </c>
      <c r="J83" s="278" t="s">
        <v>112</v>
      </c>
      <c r="K83" s="279" t="s">
        <v>124</v>
      </c>
      <c r="L83" s="276"/>
      <c r="M83" s="163" t="s">
        <v>3</v>
      </c>
      <c r="N83" s="164" t="s">
        <v>39</v>
      </c>
      <c r="O83" s="164" t="s">
        <v>125</v>
      </c>
      <c r="P83" s="164" t="s">
        <v>126</v>
      </c>
      <c r="Q83" s="164" t="s">
        <v>127</v>
      </c>
      <c r="R83" s="164" t="s">
        <v>128</v>
      </c>
      <c r="S83" s="164" t="s">
        <v>129</v>
      </c>
      <c r="T83" s="165" t="s">
        <v>130</v>
      </c>
    </row>
    <row r="84" spans="2:65" s="113" customFormat="1" ht="22.9" customHeight="1">
      <c r="B84" s="114"/>
      <c r="C84" s="169" t="s">
        <v>131</v>
      </c>
      <c r="J84" s="280">
        <f>BK84</f>
        <v>0</v>
      </c>
      <c r="L84" s="114"/>
      <c r="M84" s="166"/>
      <c r="N84" s="152"/>
      <c r="O84" s="152"/>
      <c r="P84" s="281">
        <f>P85+P104+P115+P124+P133</f>
        <v>0</v>
      </c>
      <c r="Q84" s="152"/>
      <c r="R84" s="281">
        <f>R85+R104+R115+R124+R133</f>
        <v>0</v>
      </c>
      <c r="S84" s="152"/>
      <c r="T84" s="282">
        <f>T85+T104+T115+T124+T133</f>
        <v>0</v>
      </c>
      <c r="AT84" s="105" t="s">
        <v>68</v>
      </c>
      <c r="AU84" s="105" t="s">
        <v>113</v>
      </c>
      <c r="BK84" s="283">
        <f>BK85+BK104+BK115+BK124+BK133</f>
        <v>0</v>
      </c>
    </row>
    <row r="85" spans="2:65" s="238" customFormat="1" ht="25.9" customHeight="1">
      <c r="B85" s="239"/>
      <c r="D85" s="240" t="s">
        <v>68</v>
      </c>
      <c r="E85" s="241" t="s">
        <v>132</v>
      </c>
      <c r="F85" s="241" t="s">
        <v>133</v>
      </c>
      <c r="J85" s="242">
        <f>BK85</f>
        <v>0</v>
      </c>
      <c r="L85" s="239"/>
      <c r="M85" s="243"/>
      <c r="P85" s="244">
        <f>SUM(P86:P103)</f>
        <v>0</v>
      </c>
      <c r="R85" s="244">
        <f>SUM(R86:R103)</f>
        <v>0</v>
      </c>
      <c r="T85" s="245">
        <f>SUM(T86:T103)</f>
        <v>0</v>
      </c>
      <c r="AR85" s="240" t="s">
        <v>77</v>
      </c>
      <c r="AT85" s="246" t="s">
        <v>68</v>
      </c>
      <c r="AU85" s="246" t="s">
        <v>69</v>
      </c>
      <c r="AY85" s="240" t="s">
        <v>134</v>
      </c>
      <c r="BK85" s="247">
        <f>SUM(BK86:BK103)</f>
        <v>0</v>
      </c>
    </row>
    <row r="86" spans="2:65" s="113" customFormat="1" ht="37.9" customHeight="1">
      <c r="B86" s="114"/>
      <c r="C86" s="233" t="s">
        <v>77</v>
      </c>
      <c r="D86" s="233" t="s">
        <v>135</v>
      </c>
      <c r="E86" s="234" t="s">
        <v>136</v>
      </c>
      <c r="F86" s="226" t="s">
        <v>137</v>
      </c>
      <c r="G86" s="235" t="s">
        <v>138</v>
      </c>
      <c r="H86" s="236">
        <v>1</v>
      </c>
      <c r="I86" s="3"/>
      <c r="J86" s="225">
        <f>ROUND(I86*H86,2)</f>
        <v>0</v>
      </c>
      <c r="K86" s="226" t="s">
        <v>3</v>
      </c>
      <c r="L86" s="114"/>
      <c r="M86" s="227" t="s">
        <v>3</v>
      </c>
      <c r="N86" s="228" t="s">
        <v>40</v>
      </c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31" t="s">
        <v>139</v>
      </c>
      <c r="AT86" s="231" t="s">
        <v>135</v>
      </c>
      <c r="AU86" s="231" t="s">
        <v>77</v>
      </c>
      <c r="AY86" s="105" t="s">
        <v>134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05" t="s">
        <v>77</v>
      </c>
      <c r="BK86" s="232">
        <f>ROUND(I86*H86,2)</f>
        <v>0</v>
      </c>
      <c r="BL86" s="105" t="s">
        <v>139</v>
      </c>
      <c r="BM86" s="231" t="s">
        <v>79</v>
      </c>
    </row>
    <row r="87" spans="2:65" s="113" customFormat="1" ht="19.5">
      <c r="B87" s="114"/>
      <c r="D87" s="220" t="s">
        <v>140</v>
      </c>
      <c r="F87" s="221" t="s">
        <v>141</v>
      </c>
      <c r="L87" s="114"/>
      <c r="M87" s="237"/>
      <c r="T87" s="156"/>
      <c r="AT87" s="105" t="s">
        <v>140</v>
      </c>
      <c r="AU87" s="105" t="s">
        <v>77</v>
      </c>
    </row>
    <row r="88" spans="2:65" s="113" customFormat="1" ht="24.2" customHeight="1">
      <c r="B88" s="114"/>
      <c r="C88" s="233" t="s">
        <v>79</v>
      </c>
      <c r="D88" s="233" t="s">
        <v>135</v>
      </c>
      <c r="E88" s="234" t="s">
        <v>142</v>
      </c>
      <c r="F88" s="226" t="s">
        <v>143</v>
      </c>
      <c r="G88" s="235" t="s">
        <v>138</v>
      </c>
      <c r="H88" s="236">
        <v>1</v>
      </c>
      <c r="I88" s="248"/>
      <c r="J88" s="225"/>
      <c r="K88" s="226" t="s">
        <v>3</v>
      </c>
      <c r="L88" s="114"/>
      <c r="M88" s="227" t="s">
        <v>3</v>
      </c>
      <c r="N88" s="228" t="s">
        <v>40</v>
      </c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AR88" s="231" t="s">
        <v>139</v>
      </c>
      <c r="AT88" s="231" t="s">
        <v>135</v>
      </c>
      <c r="AU88" s="231" t="s">
        <v>77</v>
      </c>
      <c r="AY88" s="105" t="s">
        <v>134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05" t="s">
        <v>77</v>
      </c>
      <c r="BK88" s="232">
        <f>ROUND(I88*H88,2)</f>
        <v>0</v>
      </c>
      <c r="BL88" s="105" t="s">
        <v>139</v>
      </c>
      <c r="BM88" s="231" t="s">
        <v>139</v>
      </c>
    </row>
    <row r="89" spans="2:65" s="113" customFormat="1" ht="19.5">
      <c r="B89" s="114"/>
      <c r="D89" s="220" t="s">
        <v>140</v>
      </c>
      <c r="F89" s="221" t="s">
        <v>144</v>
      </c>
      <c r="L89" s="114"/>
      <c r="M89" s="237"/>
      <c r="T89" s="156"/>
      <c r="AT89" s="105" t="s">
        <v>140</v>
      </c>
      <c r="AU89" s="105" t="s">
        <v>77</v>
      </c>
    </row>
    <row r="90" spans="2:65" s="113" customFormat="1" ht="33" customHeight="1">
      <c r="B90" s="114"/>
      <c r="C90" s="233" t="s">
        <v>145</v>
      </c>
      <c r="D90" s="233" t="s">
        <v>135</v>
      </c>
      <c r="E90" s="234" t="s">
        <v>146</v>
      </c>
      <c r="F90" s="226" t="s">
        <v>147</v>
      </c>
      <c r="G90" s="235" t="s">
        <v>148</v>
      </c>
      <c r="H90" s="236">
        <v>5.5</v>
      </c>
      <c r="I90" s="3"/>
      <c r="J90" s="225">
        <f>ROUND(I90*H90,2)</f>
        <v>0</v>
      </c>
      <c r="K90" s="226" t="s">
        <v>3</v>
      </c>
      <c r="L90" s="114"/>
      <c r="M90" s="227" t="s">
        <v>3</v>
      </c>
      <c r="N90" s="228" t="s">
        <v>40</v>
      </c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31" t="s">
        <v>139</v>
      </c>
      <c r="AT90" s="231" t="s">
        <v>135</v>
      </c>
      <c r="AU90" s="231" t="s">
        <v>77</v>
      </c>
      <c r="AY90" s="105" t="s">
        <v>134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05" t="s">
        <v>77</v>
      </c>
      <c r="BK90" s="232">
        <f>ROUND(I90*H90,2)</f>
        <v>0</v>
      </c>
      <c r="BL90" s="105" t="s">
        <v>139</v>
      </c>
      <c r="BM90" s="231" t="s">
        <v>149</v>
      </c>
    </row>
    <row r="91" spans="2:65" s="113" customFormat="1" ht="19.5">
      <c r="B91" s="114"/>
      <c r="D91" s="220" t="s">
        <v>140</v>
      </c>
      <c r="F91" s="221" t="s">
        <v>147</v>
      </c>
      <c r="L91" s="114"/>
      <c r="M91" s="237"/>
      <c r="T91" s="156"/>
      <c r="AT91" s="105" t="s">
        <v>140</v>
      </c>
      <c r="AU91" s="105" t="s">
        <v>77</v>
      </c>
    </row>
    <row r="92" spans="2:65" s="113" customFormat="1" ht="16.5" customHeight="1">
      <c r="B92" s="114"/>
      <c r="C92" s="233" t="s">
        <v>139</v>
      </c>
      <c r="D92" s="233" t="s">
        <v>135</v>
      </c>
      <c r="E92" s="234" t="s">
        <v>305</v>
      </c>
      <c r="F92" s="226" t="s">
        <v>306</v>
      </c>
      <c r="G92" s="235" t="s">
        <v>170</v>
      </c>
      <c r="H92" s="236">
        <v>1</v>
      </c>
      <c r="I92" s="3"/>
      <c r="J92" s="225">
        <f>ROUND(I92*H92,2)</f>
        <v>0</v>
      </c>
      <c r="K92" s="226" t="s">
        <v>3</v>
      </c>
      <c r="L92" s="114"/>
      <c r="M92" s="227" t="s">
        <v>3</v>
      </c>
      <c r="N92" s="228" t="s">
        <v>40</v>
      </c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31" t="s">
        <v>139</v>
      </c>
      <c r="AT92" s="231" t="s">
        <v>135</v>
      </c>
      <c r="AU92" s="231" t="s">
        <v>77</v>
      </c>
      <c r="AY92" s="105" t="s">
        <v>134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05" t="s">
        <v>77</v>
      </c>
      <c r="BK92" s="232">
        <f>ROUND(I92*H92,2)</f>
        <v>0</v>
      </c>
      <c r="BL92" s="105" t="s">
        <v>139</v>
      </c>
      <c r="BM92" s="231" t="s">
        <v>152</v>
      </c>
    </row>
    <row r="93" spans="2:65" s="113" customFormat="1" ht="11.25">
      <c r="B93" s="114"/>
      <c r="D93" s="220" t="s">
        <v>140</v>
      </c>
      <c r="F93" s="221" t="s">
        <v>306</v>
      </c>
      <c r="L93" s="114"/>
      <c r="M93" s="237"/>
      <c r="T93" s="156"/>
      <c r="AT93" s="105" t="s">
        <v>140</v>
      </c>
      <c r="AU93" s="105" t="s">
        <v>77</v>
      </c>
    </row>
    <row r="94" spans="2:65" s="113" customFormat="1" ht="16.5" customHeight="1">
      <c r="B94" s="114"/>
      <c r="C94" s="233" t="s">
        <v>153</v>
      </c>
      <c r="D94" s="233" t="s">
        <v>135</v>
      </c>
      <c r="E94" s="234" t="s">
        <v>157</v>
      </c>
      <c r="F94" s="226" t="s">
        <v>158</v>
      </c>
      <c r="G94" s="235" t="s">
        <v>138</v>
      </c>
      <c r="H94" s="236">
        <v>4</v>
      </c>
      <c r="I94" s="3"/>
      <c r="J94" s="225">
        <f>ROUND(I94*H94,2)</f>
        <v>0</v>
      </c>
      <c r="K94" s="226" t="s">
        <v>3</v>
      </c>
      <c r="L94" s="114"/>
      <c r="M94" s="227" t="s">
        <v>3</v>
      </c>
      <c r="N94" s="228" t="s">
        <v>40</v>
      </c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31" t="s">
        <v>139</v>
      </c>
      <c r="AT94" s="231" t="s">
        <v>135</v>
      </c>
      <c r="AU94" s="231" t="s">
        <v>77</v>
      </c>
      <c r="AY94" s="105" t="s">
        <v>134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05" t="s">
        <v>77</v>
      </c>
      <c r="BK94" s="232">
        <f>ROUND(I94*H94,2)</f>
        <v>0</v>
      </c>
      <c r="BL94" s="105" t="s">
        <v>139</v>
      </c>
      <c r="BM94" s="231" t="s">
        <v>156</v>
      </c>
    </row>
    <row r="95" spans="2:65" s="113" customFormat="1" ht="11.25">
      <c r="B95" s="114"/>
      <c r="D95" s="220" t="s">
        <v>140</v>
      </c>
      <c r="F95" s="221" t="s">
        <v>158</v>
      </c>
      <c r="L95" s="114"/>
      <c r="M95" s="237"/>
      <c r="T95" s="156"/>
      <c r="AT95" s="105" t="s">
        <v>140</v>
      </c>
      <c r="AU95" s="105" t="s">
        <v>77</v>
      </c>
    </row>
    <row r="96" spans="2:65" s="113" customFormat="1" ht="16.5" customHeight="1">
      <c r="B96" s="114"/>
      <c r="C96" s="233" t="s">
        <v>149</v>
      </c>
      <c r="D96" s="233" t="s">
        <v>135</v>
      </c>
      <c r="E96" s="234" t="s">
        <v>160</v>
      </c>
      <c r="F96" s="226" t="s">
        <v>161</v>
      </c>
      <c r="G96" s="235" t="s">
        <v>162</v>
      </c>
      <c r="H96" s="236">
        <v>0.15</v>
      </c>
      <c r="I96" s="3"/>
      <c r="J96" s="225">
        <f>ROUND(I96*H96,2)</f>
        <v>0</v>
      </c>
      <c r="K96" s="226" t="s">
        <v>3</v>
      </c>
      <c r="L96" s="114"/>
      <c r="M96" s="227" t="s">
        <v>3</v>
      </c>
      <c r="N96" s="228" t="s">
        <v>40</v>
      </c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1" t="s">
        <v>139</v>
      </c>
      <c r="AT96" s="231" t="s">
        <v>135</v>
      </c>
      <c r="AU96" s="231" t="s">
        <v>77</v>
      </c>
      <c r="AY96" s="105" t="s">
        <v>134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05" t="s">
        <v>77</v>
      </c>
      <c r="BK96" s="232">
        <f>ROUND(I96*H96,2)</f>
        <v>0</v>
      </c>
      <c r="BL96" s="105" t="s">
        <v>139</v>
      </c>
      <c r="BM96" s="231" t="s">
        <v>9</v>
      </c>
    </row>
    <row r="97" spans="2:65" s="113" customFormat="1" ht="11.25">
      <c r="B97" s="114"/>
      <c r="D97" s="220" t="s">
        <v>140</v>
      </c>
      <c r="F97" s="221" t="s">
        <v>161</v>
      </c>
      <c r="L97" s="114"/>
      <c r="M97" s="237"/>
      <c r="T97" s="156"/>
      <c r="AT97" s="105" t="s">
        <v>140</v>
      </c>
      <c r="AU97" s="105" t="s">
        <v>77</v>
      </c>
    </row>
    <row r="98" spans="2:65" s="113" customFormat="1" ht="16.5" customHeight="1">
      <c r="B98" s="114"/>
      <c r="C98" s="233" t="s">
        <v>159</v>
      </c>
      <c r="D98" s="233" t="s">
        <v>135</v>
      </c>
      <c r="E98" s="234" t="s">
        <v>164</v>
      </c>
      <c r="F98" s="226" t="s">
        <v>165</v>
      </c>
      <c r="G98" s="235" t="s">
        <v>138</v>
      </c>
      <c r="H98" s="236">
        <v>1</v>
      </c>
      <c r="I98" s="248"/>
      <c r="J98" s="225"/>
      <c r="K98" s="226" t="s">
        <v>3</v>
      </c>
      <c r="L98" s="114"/>
      <c r="M98" s="227" t="s">
        <v>3</v>
      </c>
      <c r="N98" s="228" t="s">
        <v>40</v>
      </c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31" t="s">
        <v>139</v>
      </c>
      <c r="AT98" s="231" t="s">
        <v>135</v>
      </c>
      <c r="AU98" s="231" t="s">
        <v>77</v>
      </c>
      <c r="AY98" s="105" t="s">
        <v>134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05" t="s">
        <v>77</v>
      </c>
      <c r="BK98" s="232">
        <f>ROUND(I98*H98,2)</f>
        <v>0</v>
      </c>
      <c r="BL98" s="105" t="s">
        <v>139</v>
      </c>
      <c r="BM98" s="231" t="s">
        <v>163</v>
      </c>
    </row>
    <row r="99" spans="2:65" s="113" customFormat="1" ht="11.25">
      <c r="B99" s="114"/>
      <c r="D99" s="220" t="s">
        <v>140</v>
      </c>
      <c r="F99" s="221" t="s">
        <v>165</v>
      </c>
      <c r="L99" s="114"/>
      <c r="M99" s="237"/>
      <c r="T99" s="156"/>
      <c r="AT99" s="105" t="s">
        <v>140</v>
      </c>
      <c r="AU99" s="105" t="s">
        <v>77</v>
      </c>
    </row>
    <row r="100" spans="2:65" s="113" customFormat="1" ht="16.5" customHeight="1">
      <c r="B100" s="114"/>
      <c r="C100" s="233" t="s">
        <v>152</v>
      </c>
      <c r="D100" s="233" t="s">
        <v>135</v>
      </c>
      <c r="E100" s="234" t="s">
        <v>168</v>
      </c>
      <c r="F100" s="226" t="s">
        <v>169</v>
      </c>
      <c r="G100" s="235" t="s">
        <v>170</v>
      </c>
      <c r="H100" s="236">
        <v>1</v>
      </c>
      <c r="I100" s="3"/>
      <c r="J100" s="225">
        <f>ROUND(I100*H100,2)</f>
        <v>0</v>
      </c>
      <c r="K100" s="226" t="s">
        <v>3</v>
      </c>
      <c r="L100" s="114"/>
      <c r="M100" s="227" t="s">
        <v>3</v>
      </c>
      <c r="N100" s="228" t="s">
        <v>40</v>
      </c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31" t="s">
        <v>139</v>
      </c>
      <c r="AT100" s="231" t="s">
        <v>135</v>
      </c>
      <c r="AU100" s="231" t="s">
        <v>77</v>
      </c>
      <c r="AY100" s="105" t="s">
        <v>134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05" t="s">
        <v>77</v>
      </c>
      <c r="BK100" s="232">
        <f>ROUND(I100*H100,2)</f>
        <v>0</v>
      </c>
      <c r="BL100" s="105" t="s">
        <v>139</v>
      </c>
      <c r="BM100" s="231" t="s">
        <v>166</v>
      </c>
    </row>
    <row r="101" spans="2:65" s="113" customFormat="1" ht="11.25">
      <c r="B101" s="114"/>
      <c r="D101" s="220" t="s">
        <v>140</v>
      </c>
      <c r="F101" s="221" t="s">
        <v>169</v>
      </c>
      <c r="L101" s="114"/>
      <c r="M101" s="237"/>
      <c r="T101" s="156"/>
      <c r="AT101" s="105" t="s">
        <v>140</v>
      </c>
      <c r="AU101" s="105" t="s">
        <v>77</v>
      </c>
    </row>
    <row r="102" spans="2:65" s="113" customFormat="1" ht="16.5" customHeight="1">
      <c r="B102" s="114"/>
      <c r="C102" s="233" t="s">
        <v>167</v>
      </c>
      <c r="D102" s="233" t="s">
        <v>135</v>
      </c>
      <c r="E102" s="234" t="s">
        <v>172</v>
      </c>
      <c r="F102" s="226" t="s">
        <v>173</v>
      </c>
      <c r="G102" s="235" t="s">
        <v>170</v>
      </c>
      <c r="H102" s="236">
        <v>1</v>
      </c>
      <c r="I102" s="3"/>
      <c r="J102" s="225">
        <f>ROUND(I102*H102,2)</f>
        <v>0</v>
      </c>
      <c r="K102" s="226" t="s">
        <v>3</v>
      </c>
      <c r="L102" s="114"/>
      <c r="M102" s="227" t="s">
        <v>3</v>
      </c>
      <c r="N102" s="228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139</v>
      </c>
      <c r="AT102" s="231" t="s">
        <v>135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171</v>
      </c>
    </row>
    <row r="103" spans="2:65" s="113" customFormat="1" ht="11.25">
      <c r="B103" s="114"/>
      <c r="D103" s="220" t="s">
        <v>140</v>
      </c>
      <c r="F103" s="221" t="s">
        <v>173</v>
      </c>
      <c r="L103" s="114"/>
      <c r="M103" s="237"/>
      <c r="T103" s="156"/>
      <c r="AT103" s="105" t="s">
        <v>140</v>
      </c>
      <c r="AU103" s="105" t="s">
        <v>77</v>
      </c>
    </row>
    <row r="104" spans="2:65" s="238" customFormat="1" ht="25.9" customHeight="1">
      <c r="B104" s="239"/>
      <c r="D104" s="240" t="s">
        <v>68</v>
      </c>
      <c r="E104" s="241" t="s">
        <v>179</v>
      </c>
      <c r="F104" s="241" t="s">
        <v>180</v>
      </c>
      <c r="J104" s="242">
        <f>BK104</f>
        <v>0</v>
      </c>
      <c r="L104" s="239"/>
      <c r="M104" s="243"/>
      <c r="P104" s="244">
        <f>SUM(P105:P114)</f>
        <v>0</v>
      </c>
      <c r="R104" s="244">
        <f>SUM(R105:R114)</f>
        <v>0</v>
      </c>
      <c r="T104" s="245">
        <f>SUM(T105:T114)</f>
        <v>0</v>
      </c>
      <c r="AR104" s="240" t="s">
        <v>77</v>
      </c>
      <c r="AT104" s="246" t="s">
        <v>68</v>
      </c>
      <c r="AU104" s="246" t="s">
        <v>69</v>
      </c>
      <c r="AY104" s="240" t="s">
        <v>134</v>
      </c>
      <c r="BK104" s="247">
        <f>SUM(BK105:BK114)</f>
        <v>0</v>
      </c>
    </row>
    <row r="105" spans="2:65" s="113" customFormat="1" ht="37.9" customHeight="1">
      <c r="B105" s="114"/>
      <c r="C105" s="233" t="s">
        <v>156</v>
      </c>
      <c r="D105" s="233" t="s">
        <v>135</v>
      </c>
      <c r="E105" s="234" t="s">
        <v>181</v>
      </c>
      <c r="F105" s="226" t="s">
        <v>182</v>
      </c>
      <c r="G105" s="235" t="s">
        <v>170</v>
      </c>
      <c r="H105" s="236">
        <v>1</v>
      </c>
      <c r="I105" s="3"/>
      <c r="J105" s="225">
        <f>ROUND(I105*H105,2)</f>
        <v>0</v>
      </c>
      <c r="K105" s="226" t="s">
        <v>3</v>
      </c>
      <c r="L105" s="114"/>
      <c r="M105" s="227" t="s">
        <v>3</v>
      </c>
      <c r="N105" s="228" t="s">
        <v>40</v>
      </c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AR105" s="231" t="s">
        <v>139</v>
      </c>
      <c r="AT105" s="231" t="s">
        <v>135</v>
      </c>
      <c r="AU105" s="231" t="s">
        <v>77</v>
      </c>
      <c r="AY105" s="105" t="s">
        <v>134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05" t="s">
        <v>77</v>
      </c>
      <c r="BK105" s="232">
        <f>ROUND(I105*H105,2)</f>
        <v>0</v>
      </c>
      <c r="BL105" s="105" t="s">
        <v>139</v>
      </c>
      <c r="BM105" s="231" t="s">
        <v>174</v>
      </c>
    </row>
    <row r="106" spans="2:65" s="113" customFormat="1" ht="19.5">
      <c r="B106" s="114"/>
      <c r="D106" s="220" t="s">
        <v>140</v>
      </c>
      <c r="F106" s="221" t="s">
        <v>184</v>
      </c>
      <c r="L106" s="114"/>
      <c r="M106" s="237"/>
      <c r="T106" s="156"/>
      <c r="AT106" s="105" t="s">
        <v>140</v>
      </c>
      <c r="AU106" s="105" t="s">
        <v>77</v>
      </c>
    </row>
    <row r="107" spans="2:65" s="113" customFormat="1" ht="16.5" customHeight="1">
      <c r="B107" s="114"/>
      <c r="C107" s="233" t="s">
        <v>175</v>
      </c>
      <c r="D107" s="233" t="s">
        <v>135</v>
      </c>
      <c r="E107" s="234" t="s">
        <v>186</v>
      </c>
      <c r="F107" s="226" t="s">
        <v>187</v>
      </c>
      <c r="G107" s="235" t="s">
        <v>148</v>
      </c>
      <c r="H107" s="236">
        <v>5</v>
      </c>
      <c r="I107" s="3"/>
      <c r="J107" s="225">
        <f>ROUND(I107*H107,2)</f>
        <v>0</v>
      </c>
      <c r="K107" s="226" t="s">
        <v>3</v>
      </c>
      <c r="L107" s="114"/>
      <c r="M107" s="227" t="s">
        <v>3</v>
      </c>
      <c r="N107" s="228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139</v>
      </c>
      <c r="AT107" s="231" t="s">
        <v>135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178</v>
      </c>
    </row>
    <row r="108" spans="2:65" s="113" customFormat="1" ht="11.25">
      <c r="B108" s="114"/>
      <c r="D108" s="220" t="s">
        <v>140</v>
      </c>
      <c r="F108" s="221" t="s">
        <v>187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24.2" customHeight="1">
      <c r="B109" s="114"/>
      <c r="C109" s="233" t="s">
        <v>9</v>
      </c>
      <c r="D109" s="233" t="s">
        <v>135</v>
      </c>
      <c r="E109" s="234" t="s">
        <v>189</v>
      </c>
      <c r="F109" s="226" t="s">
        <v>190</v>
      </c>
      <c r="G109" s="235" t="s">
        <v>170</v>
      </c>
      <c r="H109" s="236">
        <v>1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183</v>
      </c>
    </row>
    <row r="110" spans="2:65" s="113" customFormat="1" ht="11.25">
      <c r="B110" s="114"/>
      <c r="D110" s="220" t="s">
        <v>140</v>
      </c>
      <c r="F110" s="221" t="s">
        <v>190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16.5" customHeight="1">
      <c r="B111" s="114"/>
      <c r="C111" s="233" t="s">
        <v>185</v>
      </c>
      <c r="D111" s="233" t="s">
        <v>135</v>
      </c>
      <c r="E111" s="234" t="s">
        <v>307</v>
      </c>
      <c r="F111" s="226" t="s">
        <v>196</v>
      </c>
      <c r="G111" s="235" t="s">
        <v>170</v>
      </c>
      <c r="H111" s="236">
        <v>1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188</v>
      </c>
    </row>
    <row r="112" spans="2:65" s="113" customFormat="1" ht="11.25">
      <c r="B112" s="114"/>
      <c r="D112" s="220" t="s">
        <v>140</v>
      </c>
      <c r="F112" s="221" t="s">
        <v>196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6.5" customHeight="1">
      <c r="B113" s="114"/>
      <c r="C113" s="233" t="s">
        <v>163</v>
      </c>
      <c r="D113" s="233" t="s">
        <v>135</v>
      </c>
      <c r="E113" s="234" t="s">
        <v>292</v>
      </c>
      <c r="F113" s="226" t="s">
        <v>169</v>
      </c>
      <c r="G113" s="235" t="s">
        <v>138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191</v>
      </c>
    </row>
    <row r="114" spans="2:65" s="113" customFormat="1" ht="11.25">
      <c r="B114" s="114"/>
      <c r="D114" s="220" t="s">
        <v>140</v>
      </c>
      <c r="F114" s="221" t="s">
        <v>169</v>
      </c>
      <c r="L114" s="114"/>
      <c r="M114" s="237"/>
      <c r="T114" s="156"/>
      <c r="AT114" s="105" t="s">
        <v>140</v>
      </c>
      <c r="AU114" s="105" t="s">
        <v>77</v>
      </c>
    </row>
    <row r="115" spans="2:65" s="238" customFormat="1" ht="25.9" customHeight="1">
      <c r="B115" s="239"/>
      <c r="D115" s="240" t="s">
        <v>68</v>
      </c>
      <c r="E115" s="241" t="s">
        <v>199</v>
      </c>
      <c r="F115" s="241" t="s">
        <v>200</v>
      </c>
      <c r="J115" s="242">
        <f>BK115</f>
        <v>0</v>
      </c>
      <c r="L115" s="239"/>
      <c r="M115" s="243"/>
      <c r="P115" s="244">
        <f>SUM(P116:P123)</f>
        <v>0</v>
      </c>
      <c r="R115" s="244">
        <f>SUM(R116:R123)</f>
        <v>0</v>
      </c>
      <c r="T115" s="245">
        <f>SUM(T116:T123)</f>
        <v>0</v>
      </c>
      <c r="AR115" s="240" t="s">
        <v>77</v>
      </c>
      <c r="AT115" s="246" t="s">
        <v>68</v>
      </c>
      <c r="AU115" s="246" t="s">
        <v>69</v>
      </c>
      <c r="AY115" s="240" t="s">
        <v>134</v>
      </c>
      <c r="BK115" s="247">
        <f>SUM(BK116:BK123)</f>
        <v>0</v>
      </c>
    </row>
    <row r="116" spans="2:65" s="113" customFormat="1" ht="33" customHeight="1">
      <c r="B116" s="114"/>
      <c r="C116" s="233" t="s">
        <v>192</v>
      </c>
      <c r="D116" s="233" t="s">
        <v>135</v>
      </c>
      <c r="E116" s="234" t="s">
        <v>202</v>
      </c>
      <c r="F116" s="226" t="s">
        <v>203</v>
      </c>
      <c r="G116" s="235" t="s">
        <v>170</v>
      </c>
      <c r="H116" s="236">
        <v>1</v>
      </c>
      <c r="I116" s="3"/>
      <c r="J116" s="225">
        <f>ROUND(I116*H116,2)</f>
        <v>0</v>
      </c>
      <c r="K116" s="226" t="s">
        <v>3</v>
      </c>
      <c r="L116" s="114"/>
      <c r="M116" s="227" t="s">
        <v>3</v>
      </c>
      <c r="N116" s="228" t="s">
        <v>40</v>
      </c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31" t="s">
        <v>139</v>
      </c>
      <c r="AT116" s="231" t="s">
        <v>135</v>
      </c>
      <c r="AU116" s="231" t="s">
        <v>77</v>
      </c>
      <c r="AY116" s="105" t="s">
        <v>134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05" t="s">
        <v>77</v>
      </c>
      <c r="BK116" s="232">
        <f>ROUND(I116*H116,2)</f>
        <v>0</v>
      </c>
      <c r="BL116" s="105" t="s">
        <v>139</v>
      </c>
      <c r="BM116" s="231" t="s">
        <v>195</v>
      </c>
    </row>
    <row r="117" spans="2:65" s="113" customFormat="1" ht="19.5">
      <c r="B117" s="114"/>
      <c r="D117" s="220" t="s">
        <v>140</v>
      </c>
      <c r="F117" s="221" t="s">
        <v>203</v>
      </c>
      <c r="L117" s="114"/>
      <c r="M117" s="237"/>
      <c r="T117" s="156"/>
      <c r="AT117" s="105" t="s">
        <v>140</v>
      </c>
      <c r="AU117" s="105" t="s">
        <v>77</v>
      </c>
    </row>
    <row r="118" spans="2:65" s="113" customFormat="1" ht="21.75" customHeight="1">
      <c r="B118" s="114"/>
      <c r="C118" s="233" t="s">
        <v>166</v>
      </c>
      <c r="D118" s="233" t="s">
        <v>135</v>
      </c>
      <c r="E118" s="234" t="s">
        <v>205</v>
      </c>
      <c r="F118" s="226" t="s">
        <v>206</v>
      </c>
      <c r="G118" s="235" t="s">
        <v>170</v>
      </c>
      <c r="H118" s="236">
        <v>3</v>
      </c>
      <c r="I118" s="3"/>
      <c r="J118" s="225">
        <f>ROUND(I118*H118,2)</f>
        <v>0</v>
      </c>
      <c r="K118" s="226" t="s">
        <v>3</v>
      </c>
      <c r="L118" s="114"/>
      <c r="M118" s="227" t="s">
        <v>3</v>
      </c>
      <c r="N118" s="228" t="s">
        <v>40</v>
      </c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1" t="s">
        <v>139</v>
      </c>
      <c r="AT118" s="231" t="s">
        <v>135</v>
      </c>
      <c r="AU118" s="231" t="s">
        <v>77</v>
      </c>
      <c r="AY118" s="105" t="s">
        <v>134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05" t="s">
        <v>77</v>
      </c>
      <c r="BK118" s="232">
        <f>ROUND(I118*H118,2)</f>
        <v>0</v>
      </c>
      <c r="BL118" s="105" t="s">
        <v>139</v>
      </c>
      <c r="BM118" s="231" t="s">
        <v>198</v>
      </c>
    </row>
    <row r="119" spans="2:65" s="113" customFormat="1" ht="11.25">
      <c r="B119" s="114"/>
      <c r="D119" s="220" t="s">
        <v>140</v>
      </c>
      <c r="F119" s="221" t="s">
        <v>206</v>
      </c>
      <c r="L119" s="114"/>
      <c r="M119" s="237"/>
      <c r="T119" s="156"/>
      <c r="AT119" s="105" t="s">
        <v>140</v>
      </c>
      <c r="AU119" s="105" t="s">
        <v>77</v>
      </c>
    </row>
    <row r="120" spans="2:65" s="113" customFormat="1" ht="16.5" customHeight="1">
      <c r="B120" s="114"/>
      <c r="C120" s="233" t="s">
        <v>201</v>
      </c>
      <c r="D120" s="233" t="s">
        <v>135</v>
      </c>
      <c r="E120" s="234" t="s">
        <v>209</v>
      </c>
      <c r="F120" s="226" t="s">
        <v>210</v>
      </c>
      <c r="G120" s="235" t="s">
        <v>170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204</v>
      </c>
    </row>
    <row r="121" spans="2:65" s="113" customFormat="1" ht="11.25">
      <c r="B121" s="114"/>
      <c r="D121" s="220" t="s">
        <v>140</v>
      </c>
      <c r="F121" s="221" t="s">
        <v>210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16.5" customHeight="1">
      <c r="B122" s="114"/>
      <c r="C122" s="233" t="s">
        <v>171</v>
      </c>
      <c r="D122" s="233" t="s">
        <v>135</v>
      </c>
      <c r="E122" s="234" t="s">
        <v>212</v>
      </c>
      <c r="F122" s="226" t="s">
        <v>213</v>
      </c>
      <c r="G122" s="235" t="s">
        <v>170</v>
      </c>
      <c r="H122" s="236">
        <v>1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207</v>
      </c>
    </row>
    <row r="123" spans="2:65" s="113" customFormat="1" ht="11.25">
      <c r="B123" s="114"/>
      <c r="D123" s="220" t="s">
        <v>140</v>
      </c>
      <c r="F123" s="221" t="s">
        <v>213</v>
      </c>
      <c r="L123" s="114"/>
      <c r="M123" s="237"/>
      <c r="T123" s="156"/>
      <c r="AT123" s="105" t="s">
        <v>140</v>
      </c>
      <c r="AU123" s="105" t="s">
        <v>77</v>
      </c>
    </row>
    <row r="124" spans="2:65" s="238" customFormat="1" ht="25.9" customHeight="1">
      <c r="B124" s="239"/>
      <c r="D124" s="240" t="s">
        <v>68</v>
      </c>
      <c r="E124" s="241" t="s">
        <v>215</v>
      </c>
      <c r="F124" s="241" t="s">
        <v>216</v>
      </c>
      <c r="J124" s="242">
        <f>BK124</f>
        <v>0</v>
      </c>
      <c r="L124" s="239"/>
      <c r="M124" s="243"/>
      <c r="P124" s="244">
        <f>SUM(P125:P132)</f>
        <v>0</v>
      </c>
      <c r="R124" s="244">
        <f>SUM(R125:R132)</f>
        <v>0</v>
      </c>
      <c r="T124" s="245">
        <f>SUM(T125:T132)</f>
        <v>0</v>
      </c>
      <c r="AR124" s="240" t="s">
        <v>77</v>
      </c>
      <c r="AT124" s="246" t="s">
        <v>68</v>
      </c>
      <c r="AU124" s="246" t="s">
        <v>69</v>
      </c>
      <c r="AY124" s="240" t="s">
        <v>134</v>
      </c>
      <c r="BK124" s="247">
        <f>SUM(BK125:BK132)</f>
        <v>0</v>
      </c>
    </row>
    <row r="125" spans="2:65" s="113" customFormat="1" ht="24.2" customHeight="1">
      <c r="B125" s="114"/>
      <c r="C125" s="233" t="s">
        <v>208</v>
      </c>
      <c r="D125" s="233" t="s">
        <v>135</v>
      </c>
      <c r="E125" s="234" t="s">
        <v>217</v>
      </c>
      <c r="F125" s="226" t="s">
        <v>218</v>
      </c>
      <c r="G125" s="235" t="s">
        <v>170</v>
      </c>
      <c r="H125" s="236">
        <v>1</v>
      </c>
      <c r="I125" s="3"/>
      <c r="J125" s="225">
        <f>ROUND(I125*H125,2)</f>
        <v>0</v>
      </c>
      <c r="K125" s="226" t="s">
        <v>3</v>
      </c>
      <c r="L125" s="114"/>
      <c r="M125" s="227" t="s">
        <v>3</v>
      </c>
      <c r="N125" s="228" t="s">
        <v>40</v>
      </c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AR125" s="231" t="s">
        <v>139</v>
      </c>
      <c r="AT125" s="231" t="s">
        <v>135</v>
      </c>
      <c r="AU125" s="231" t="s">
        <v>77</v>
      </c>
      <c r="AY125" s="105" t="s">
        <v>134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05" t="s">
        <v>77</v>
      </c>
      <c r="BK125" s="232">
        <f>ROUND(I125*H125,2)</f>
        <v>0</v>
      </c>
      <c r="BL125" s="105" t="s">
        <v>139</v>
      </c>
      <c r="BM125" s="231" t="s">
        <v>211</v>
      </c>
    </row>
    <row r="126" spans="2:65" s="113" customFormat="1" ht="19.5">
      <c r="B126" s="114"/>
      <c r="D126" s="220" t="s">
        <v>140</v>
      </c>
      <c r="F126" s="221" t="s">
        <v>218</v>
      </c>
      <c r="L126" s="114"/>
      <c r="M126" s="237"/>
      <c r="T126" s="156"/>
      <c r="AT126" s="105" t="s">
        <v>140</v>
      </c>
      <c r="AU126" s="105" t="s">
        <v>77</v>
      </c>
    </row>
    <row r="127" spans="2:65" s="113" customFormat="1" ht="24.2" customHeight="1">
      <c r="B127" s="114"/>
      <c r="C127" s="233" t="s">
        <v>174</v>
      </c>
      <c r="D127" s="233" t="s">
        <v>135</v>
      </c>
      <c r="E127" s="234" t="s">
        <v>220</v>
      </c>
      <c r="F127" s="226" t="s">
        <v>221</v>
      </c>
      <c r="G127" s="235" t="s">
        <v>148</v>
      </c>
      <c r="H127" s="236">
        <v>12</v>
      </c>
      <c r="I127" s="3"/>
      <c r="J127" s="225">
        <f>ROUND(I127*H127,2)</f>
        <v>0</v>
      </c>
      <c r="K127" s="226" t="s">
        <v>3</v>
      </c>
      <c r="L127" s="114"/>
      <c r="M127" s="227" t="s">
        <v>3</v>
      </c>
      <c r="N127" s="228" t="s">
        <v>40</v>
      </c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AR127" s="231" t="s">
        <v>139</v>
      </c>
      <c r="AT127" s="231" t="s">
        <v>135</v>
      </c>
      <c r="AU127" s="231" t="s">
        <v>77</v>
      </c>
      <c r="AY127" s="105" t="s">
        <v>134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05" t="s">
        <v>77</v>
      </c>
      <c r="BK127" s="232">
        <f>ROUND(I127*H127,2)</f>
        <v>0</v>
      </c>
      <c r="BL127" s="105" t="s">
        <v>139</v>
      </c>
      <c r="BM127" s="231" t="s">
        <v>214</v>
      </c>
    </row>
    <row r="128" spans="2:65" s="113" customFormat="1" ht="19.5">
      <c r="B128" s="114"/>
      <c r="D128" s="220" t="s">
        <v>140</v>
      </c>
      <c r="F128" s="221" t="s">
        <v>221</v>
      </c>
      <c r="L128" s="114"/>
      <c r="M128" s="237"/>
      <c r="T128" s="156"/>
      <c r="AT128" s="105" t="s">
        <v>140</v>
      </c>
      <c r="AU128" s="105" t="s">
        <v>77</v>
      </c>
    </row>
    <row r="129" spans="2:65" s="113" customFormat="1" ht="24.2" customHeight="1">
      <c r="B129" s="114"/>
      <c r="C129" s="233" t="s">
        <v>8</v>
      </c>
      <c r="D129" s="233" t="s">
        <v>135</v>
      </c>
      <c r="E129" s="234" t="s">
        <v>224</v>
      </c>
      <c r="F129" s="226" t="s">
        <v>225</v>
      </c>
      <c r="G129" s="235" t="s">
        <v>170</v>
      </c>
      <c r="H129" s="236">
        <v>1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219</v>
      </c>
    </row>
    <row r="130" spans="2:65" s="113" customFormat="1" ht="11.25">
      <c r="B130" s="114"/>
      <c r="D130" s="220" t="s">
        <v>140</v>
      </c>
      <c r="F130" s="221" t="s">
        <v>225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16.5" customHeight="1">
      <c r="B131" s="114"/>
      <c r="C131" s="233" t="s">
        <v>178</v>
      </c>
      <c r="D131" s="233" t="s">
        <v>135</v>
      </c>
      <c r="E131" s="234" t="s">
        <v>227</v>
      </c>
      <c r="F131" s="226" t="s">
        <v>228</v>
      </c>
      <c r="G131" s="235" t="s">
        <v>170</v>
      </c>
      <c r="H131" s="236">
        <v>1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222</v>
      </c>
    </row>
    <row r="132" spans="2:65" s="113" customFormat="1" ht="11.25">
      <c r="B132" s="114"/>
      <c r="D132" s="220" t="s">
        <v>140</v>
      </c>
      <c r="F132" s="221" t="s">
        <v>228</v>
      </c>
      <c r="L132" s="114"/>
      <c r="M132" s="237"/>
      <c r="T132" s="156"/>
      <c r="AT132" s="105" t="s">
        <v>140</v>
      </c>
      <c r="AU132" s="105" t="s">
        <v>77</v>
      </c>
    </row>
    <row r="133" spans="2:65" s="238" customFormat="1" ht="25.9" customHeight="1">
      <c r="B133" s="239"/>
      <c r="D133" s="240" t="s">
        <v>68</v>
      </c>
      <c r="E133" s="241" t="s">
        <v>230</v>
      </c>
      <c r="F133" s="241" t="s">
        <v>231</v>
      </c>
      <c r="J133" s="242">
        <f>BK133</f>
        <v>0</v>
      </c>
      <c r="L133" s="239"/>
      <c r="M133" s="243"/>
      <c r="P133" s="244">
        <f>SUM(P134:P165)</f>
        <v>0</v>
      </c>
      <c r="R133" s="244">
        <f>SUM(R134:R165)</f>
        <v>0</v>
      </c>
      <c r="T133" s="245">
        <f>SUM(T134:T165)</f>
        <v>0</v>
      </c>
      <c r="AR133" s="240" t="s">
        <v>77</v>
      </c>
      <c r="AT133" s="246" t="s">
        <v>68</v>
      </c>
      <c r="AU133" s="246" t="s">
        <v>69</v>
      </c>
      <c r="AY133" s="240" t="s">
        <v>134</v>
      </c>
      <c r="BK133" s="247">
        <f>SUM(BK134:BK165)</f>
        <v>0</v>
      </c>
    </row>
    <row r="134" spans="2:65" s="113" customFormat="1" ht="16.5" customHeight="1">
      <c r="B134" s="114"/>
      <c r="C134" s="233" t="s">
        <v>223</v>
      </c>
      <c r="D134" s="233" t="s">
        <v>135</v>
      </c>
      <c r="E134" s="234" t="s">
        <v>308</v>
      </c>
      <c r="F134" s="226" t="s">
        <v>309</v>
      </c>
      <c r="G134" s="235" t="s">
        <v>170</v>
      </c>
      <c r="H134" s="236">
        <v>1</v>
      </c>
      <c r="I134" s="3"/>
      <c r="J134" s="225">
        <f>ROUND(I134*H134,2)</f>
        <v>0</v>
      </c>
      <c r="K134" s="226" t="s">
        <v>3</v>
      </c>
      <c r="L134" s="114"/>
      <c r="M134" s="227" t="s">
        <v>3</v>
      </c>
      <c r="N134" s="228" t="s">
        <v>40</v>
      </c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AR134" s="231" t="s">
        <v>139</v>
      </c>
      <c r="AT134" s="231" t="s">
        <v>135</v>
      </c>
      <c r="AU134" s="231" t="s">
        <v>77</v>
      </c>
      <c r="AY134" s="105" t="s">
        <v>134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05" t="s">
        <v>77</v>
      </c>
      <c r="BK134" s="232">
        <f>ROUND(I134*H134,2)</f>
        <v>0</v>
      </c>
      <c r="BL134" s="105" t="s">
        <v>139</v>
      </c>
      <c r="BM134" s="231" t="s">
        <v>226</v>
      </c>
    </row>
    <row r="135" spans="2:65" s="113" customFormat="1" ht="11.25">
      <c r="B135" s="114"/>
      <c r="D135" s="220" t="s">
        <v>140</v>
      </c>
      <c r="F135" s="221" t="s">
        <v>309</v>
      </c>
      <c r="L135" s="114"/>
      <c r="M135" s="237"/>
      <c r="T135" s="156"/>
      <c r="AT135" s="105" t="s">
        <v>140</v>
      </c>
      <c r="AU135" s="105" t="s">
        <v>77</v>
      </c>
    </row>
    <row r="136" spans="2:65" s="113" customFormat="1" ht="16.5" customHeight="1">
      <c r="B136" s="114"/>
      <c r="C136" s="233" t="s">
        <v>183</v>
      </c>
      <c r="D136" s="233" t="s">
        <v>135</v>
      </c>
      <c r="E136" s="234" t="s">
        <v>236</v>
      </c>
      <c r="F136" s="226" t="s">
        <v>237</v>
      </c>
      <c r="G136" s="235" t="s">
        <v>170</v>
      </c>
      <c r="H136" s="236">
        <v>1</v>
      </c>
      <c r="I136" s="3"/>
      <c r="J136" s="225">
        <f>ROUND(I136*H136,2)</f>
        <v>0</v>
      </c>
      <c r="K136" s="226" t="s">
        <v>3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229</v>
      </c>
    </row>
    <row r="137" spans="2:65" s="113" customFormat="1" ht="11.25">
      <c r="B137" s="114"/>
      <c r="D137" s="220" t="s">
        <v>140</v>
      </c>
      <c r="F137" s="221" t="s">
        <v>237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6.5" customHeight="1">
      <c r="B138" s="114"/>
      <c r="C138" s="233" t="s">
        <v>232</v>
      </c>
      <c r="D138" s="233" t="s">
        <v>135</v>
      </c>
      <c r="E138" s="234" t="s">
        <v>240</v>
      </c>
      <c r="F138" s="226" t="s">
        <v>241</v>
      </c>
      <c r="G138" s="235" t="s">
        <v>170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235</v>
      </c>
    </row>
    <row r="139" spans="2:65" s="113" customFormat="1" ht="11.25">
      <c r="B139" s="114"/>
      <c r="D139" s="220" t="s">
        <v>140</v>
      </c>
      <c r="F139" s="221" t="s">
        <v>241</v>
      </c>
      <c r="L139" s="114"/>
      <c r="M139" s="237"/>
      <c r="T139" s="156"/>
      <c r="AT139" s="105" t="s">
        <v>140</v>
      </c>
      <c r="AU139" s="105" t="s">
        <v>77</v>
      </c>
    </row>
    <row r="140" spans="2:65" s="113" customFormat="1" ht="16.5" customHeight="1">
      <c r="B140" s="114"/>
      <c r="C140" s="233" t="s">
        <v>188</v>
      </c>
      <c r="D140" s="233" t="s">
        <v>135</v>
      </c>
      <c r="E140" s="234" t="s">
        <v>243</v>
      </c>
      <c r="F140" s="226" t="s">
        <v>244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238</v>
      </c>
    </row>
    <row r="141" spans="2:65" s="113" customFormat="1" ht="11.25">
      <c r="B141" s="114"/>
      <c r="D141" s="220" t="s">
        <v>140</v>
      </c>
      <c r="F141" s="221" t="s">
        <v>244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239</v>
      </c>
      <c r="D142" s="233" t="s">
        <v>135</v>
      </c>
      <c r="E142" s="234" t="s">
        <v>247</v>
      </c>
      <c r="F142" s="226" t="s">
        <v>248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242</v>
      </c>
    </row>
    <row r="143" spans="2:65" s="113" customFormat="1" ht="11.25">
      <c r="B143" s="114"/>
      <c r="D143" s="220" t="s">
        <v>140</v>
      </c>
      <c r="F143" s="221" t="s">
        <v>248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191</v>
      </c>
      <c r="D144" s="233" t="s">
        <v>135</v>
      </c>
      <c r="E144" s="234" t="s">
        <v>250</v>
      </c>
      <c r="F144" s="226" t="s">
        <v>251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245</v>
      </c>
    </row>
    <row r="145" spans="2:65" s="113" customFormat="1" ht="11.25">
      <c r="B145" s="114"/>
      <c r="D145" s="220" t="s">
        <v>140</v>
      </c>
      <c r="F145" s="221" t="s">
        <v>251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246</v>
      </c>
      <c r="D146" s="233" t="s">
        <v>135</v>
      </c>
      <c r="E146" s="234" t="s">
        <v>254</v>
      </c>
      <c r="F146" s="226" t="s">
        <v>255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249</v>
      </c>
    </row>
    <row r="147" spans="2:65" s="113" customFormat="1" ht="11.25">
      <c r="B147" s="114"/>
      <c r="D147" s="220" t="s">
        <v>140</v>
      </c>
      <c r="F147" s="221" t="s">
        <v>255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195</v>
      </c>
      <c r="D148" s="233" t="s">
        <v>135</v>
      </c>
      <c r="E148" s="234" t="s">
        <v>257</v>
      </c>
      <c r="F148" s="226" t="s">
        <v>258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252</v>
      </c>
    </row>
    <row r="149" spans="2:65" s="113" customFormat="1" ht="11.25">
      <c r="B149" s="114"/>
      <c r="D149" s="220" t="s">
        <v>140</v>
      </c>
      <c r="F149" s="221" t="s">
        <v>258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253</v>
      </c>
      <c r="D150" s="233" t="s">
        <v>135</v>
      </c>
      <c r="E150" s="234" t="s">
        <v>261</v>
      </c>
      <c r="F150" s="226" t="s">
        <v>262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256</v>
      </c>
    </row>
    <row r="151" spans="2:65" s="113" customFormat="1" ht="11.25">
      <c r="B151" s="114"/>
      <c r="D151" s="220" t="s">
        <v>140</v>
      </c>
      <c r="F151" s="221" t="s">
        <v>262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21.75" customHeight="1">
      <c r="B152" s="114"/>
      <c r="C152" s="233" t="s">
        <v>198</v>
      </c>
      <c r="D152" s="233" t="s">
        <v>135</v>
      </c>
      <c r="E152" s="234" t="s">
        <v>310</v>
      </c>
      <c r="F152" s="226" t="s">
        <v>265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259</v>
      </c>
    </row>
    <row r="153" spans="2:65" s="113" customFormat="1" ht="11.25">
      <c r="B153" s="114"/>
      <c r="D153" s="220" t="s">
        <v>140</v>
      </c>
      <c r="F153" s="221" t="s">
        <v>265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16.5" customHeight="1">
      <c r="B154" s="114"/>
      <c r="C154" s="233" t="s">
        <v>260</v>
      </c>
      <c r="D154" s="233" t="s">
        <v>135</v>
      </c>
      <c r="E154" s="234" t="s">
        <v>268</v>
      </c>
      <c r="F154" s="226" t="s">
        <v>269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263</v>
      </c>
    </row>
    <row r="155" spans="2:65" s="113" customFormat="1" ht="11.25">
      <c r="B155" s="114"/>
      <c r="D155" s="220" t="s">
        <v>140</v>
      </c>
      <c r="F155" s="221" t="s">
        <v>269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204</v>
      </c>
      <c r="D156" s="233" t="s">
        <v>135</v>
      </c>
      <c r="E156" s="234" t="s">
        <v>311</v>
      </c>
      <c r="F156" s="226" t="s">
        <v>272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266</v>
      </c>
    </row>
    <row r="157" spans="2:65" s="113" customFormat="1" ht="11.25">
      <c r="B157" s="114"/>
      <c r="D157" s="220" t="s">
        <v>140</v>
      </c>
      <c r="F157" s="221" t="s">
        <v>272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6.5" customHeight="1">
      <c r="B158" s="114"/>
      <c r="C158" s="233" t="s">
        <v>267</v>
      </c>
      <c r="D158" s="233" t="s">
        <v>135</v>
      </c>
      <c r="E158" s="234" t="s">
        <v>275</v>
      </c>
      <c r="F158" s="226" t="s">
        <v>276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270</v>
      </c>
    </row>
    <row r="159" spans="2:65" s="113" customFormat="1" ht="11.25">
      <c r="B159" s="114"/>
      <c r="D159" s="220" t="s">
        <v>140</v>
      </c>
      <c r="F159" s="221" t="s">
        <v>276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207</v>
      </c>
      <c r="D160" s="233" t="s">
        <v>135</v>
      </c>
      <c r="E160" s="234" t="s">
        <v>278</v>
      </c>
      <c r="F160" s="226" t="s">
        <v>279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312</v>
      </c>
    </row>
    <row r="161" spans="2:65" s="113" customFormat="1" ht="11.25">
      <c r="B161" s="114"/>
      <c r="D161" s="220" t="s">
        <v>140</v>
      </c>
      <c r="F161" s="221" t="s">
        <v>279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274</v>
      </c>
      <c r="D162" s="233" t="s">
        <v>135</v>
      </c>
      <c r="E162" s="234" t="s">
        <v>282</v>
      </c>
      <c r="F162" s="226" t="s">
        <v>283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295</v>
      </c>
    </row>
    <row r="163" spans="2:65" s="113" customFormat="1" ht="11.25">
      <c r="B163" s="114"/>
      <c r="D163" s="220" t="s">
        <v>140</v>
      </c>
      <c r="F163" s="221" t="s">
        <v>283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211</v>
      </c>
      <c r="D164" s="233" t="s">
        <v>135</v>
      </c>
      <c r="E164" s="234" t="s">
        <v>313</v>
      </c>
      <c r="F164" s="226" t="s">
        <v>286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280</v>
      </c>
    </row>
    <row r="165" spans="2:65" s="113" customFormat="1" ht="11.25">
      <c r="B165" s="114"/>
      <c r="D165" s="220" t="s">
        <v>140</v>
      </c>
      <c r="F165" s="221" t="s">
        <v>286</v>
      </c>
      <c r="L165" s="114"/>
      <c r="M165" s="222"/>
      <c r="N165" s="223"/>
      <c r="O165" s="223"/>
      <c r="P165" s="223"/>
      <c r="Q165" s="223"/>
      <c r="R165" s="223"/>
      <c r="S165" s="223"/>
      <c r="T165" s="224"/>
      <c r="AT165" s="105" t="s">
        <v>140</v>
      </c>
      <c r="AU165" s="105" t="s">
        <v>77</v>
      </c>
    </row>
    <row r="166" spans="2:65" s="113" customFormat="1" ht="6.95" customHeight="1">
      <c r="B166" s="134"/>
      <c r="C166" s="135"/>
      <c r="D166" s="135"/>
      <c r="E166" s="135"/>
      <c r="F166" s="135"/>
      <c r="G166" s="135"/>
      <c r="H166" s="135"/>
      <c r="I166" s="135"/>
      <c r="J166" s="135"/>
      <c r="K166" s="135"/>
      <c r="L166" s="114"/>
    </row>
  </sheetData>
  <sheetProtection algorithmName="SHA-512" hashValue="EtbxS+StD3lVdjavnMdXLOuxy9aAJH7jyXi9buDXVy1bnHJhPQNxQiqrX26S4FRQzYIL+OhBUpPpG0BfKiBUqQ==" saltValue="uLs7q/MSpao0d9nONMxPEA==" spinCount="100000" sheet="1" objects="1" scenarios="1"/>
  <autoFilter ref="C83:K165" xr:uid="{00000000-0009-0000-0000-000004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72"/>
  <sheetViews>
    <sheetView showGridLines="0" workbookViewId="0">
      <selection activeCell="J11" sqref="J11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91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314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315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15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ROUND(J85,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ROUND((SUM(BE85:BE171)),  2)</f>
        <v>0</v>
      </c>
      <c r="I33" s="255">
        <v>0.21</v>
      </c>
      <c r="J33" s="201">
        <f>ROUND(((SUM(BE85:BE171))*I33),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ROUND((SUM(BF85:BF171)),  2)</f>
        <v>0</v>
      </c>
      <c r="I34" s="255">
        <v>0.12</v>
      </c>
      <c r="J34" s="201">
        <f>ROUND(((SUM(BF85:BF171))*I34),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ROUND((SUM(BG85:BG171)),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ROUND((SUM(BH85:BH171)),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ROUND((SUM(BI85:BI171)),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Objekt5 - SO-05_VB žst. Červený Kostelec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Červený Kostelec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J85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J86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J107</f>
        <v>0</v>
      </c>
      <c r="L61" s="270"/>
    </row>
    <row r="62" spans="2:47" s="271" customFormat="1" ht="24.95" customHeight="1">
      <c r="B62" s="270"/>
      <c r="D62" s="272" t="s">
        <v>316</v>
      </c>
      <c r="E62" s="273"/>
      <c r="F62" s="273"/>
      <c r="G62" s="273"/>
      <c r="H62" s="273"/>
      <c r="I62" s="273"/>
      <c r="J62" s="274">
        <f>J118</f>
        <v>0</v>
      </c>
      <c r="L62" s="270"/>
    </row>
    <row r="63" spans="2:47" s="271" customFormat="1" ht="24.95" customHeight="1">
      <c r="B63" s="270"/>
      <c r="D63" s="272" t="s">
        <v>317</v>
      </c>
      <c r="E63" s="273"/>
      <c r="F63" s="273"/>
      <c r="G63" s="273"/>
      <c r="H63" s="273"/>
      <c r="I63" s="273"/>
      <c r="J63" s="274">
        <f>J119</f>
        <v>0</v>
      </c>
      <c r="L63" s="270"/>
    </row>
    <row r="64" spans="2:47" s="271" customFormat="1" ht="24.95" customHeight="1">
      <c r="B64" s="270"/>
      <c r="D64" s="272" t="s">
        <v>318</v>
      </c>
      <c r="E64" s="273"/>
      <c r="F64" s="273"/>
      <c r="G64" s="273"/>
      <c r="H64" s="273"/>
      <c r="I64" s="273"/>
      <c r="J64" s="274">
        <f>J130</f>
        <v>0</v>
      </c>
      <c r="L64" s="270"/>
    </row>
    <row r="65" spans="2:12" s="271" customFormat="1" ht="24.95" customHeight="1">
      <c r="B65" s="270"/>
      <c r="D65" s="272" t="s">
        <v>319</v>
      </c>
      <c r="E65" s="273"/>
      <c r="F65" s="273"/>
      <c r="G65" s="273"/>
      <c r="H65" s="273"/>
      <c r="I65" s="273"/>
      <c r="J65" s="274">
        <f>J139</f>
        <v>0</v>
      </c>
      <c r="L65" s="270"/>
    </row>
    <row r="66" spans="2:12" s="113" customFormat="1" ht="21.75" customHeight="1">
      <c r="B66" s="114"/>
      <c r="L66" s="114"/>
    </row>
    <row r="67" spans="2:12" s="113" customFormat="1" ht="6.95" customHeight="1">
      <c r="B67" s="134"/>
      <c r="C67" s="135"/>
      <c r="D67" s="135"/>
      <c r="E67" s="135"/>
      <c r="F67" s="135"/>
      <c r="G67" s="135"/>
      <c r="H67" s="135"/>
      <c r="I67" s="135"/>
      <c r="J67" s="135"/>
      <c r="K67" s="135"/>
      <c r="L67" s="114"/>
    </row>
    <row r="71" spans="2:12" s="113" customFormat="1" ht="6.95" customHeight="1">
      <c r="B71" s="136"/>
      <c r="C71" s="137"/>
      <c r="D71" s="137"/>
      <c r="E71" s="137"/>
      <c r="F71" s="137"/>
      <c r="G71" s="137"/>
      <c r="H71" s="137"/>
      <c r="I71" s="137"/>
      <c r="J71" s="137"/>
      <c r="K71" s="137"/>
      <c r="L71" s="114"/>
    </row>
    <row r="72" spans="2:12" s="113" customFormat="1" ht="24.95" customHeight="1">
      <c r="B72" s="114"/>
      <c r="C72" s="138" t="s">
        <v>119</v>
      </c>
      <c r="L72" s="114"/>
    </row>
    <row r="73" spans="2:12" s="113" customFormat="1" ht="6.95" customHeight="1">
      <c r="B73" s="114"/>
      <c r="L73" s="114"/>
    </row>
    <row r="74" spans="2:12" s="113" customFormat="1" ht="12" customHeight="1">
      <c r="B74" s="114"/>
      <c r="C74" s="109" t="s">
        <v>17</v>
      </c>
      <c r="L74" s="114"/>
    </row>
    <row r="75" spans="2:12" s="113" customFormat="1" ht="16.5" customHeight="1">
      <c r="B75" s="114"/>
      <c r="E75" s="262" t="str">
        <f>E7</f>
        <v>Klimatizační jednotky pro vybrané prostory obvodu OŘ HK</v>
      </c>
      <c r="F75" s="263"/>
      <c r="G75" s="263"/>
      <c r="H75" s="263"/>
      <c r="L75" s="114"/>
    </row>
    <row r="76" spans="2:12" s="113" customFormat="1" ht="12" customHeight="1">
      <c r="B76" s="114"/>
      <c r="C76" s="109" t="s">
        <v>107</v>
      </c>
      <c r="L76" s="114"/>
    </row>
    <row r="77" spans="2:12" s="113" customFormat="1" ht="16.5" customHeight="1">
      <c r="B77" s="114"/>
      <c r="E77" s="144" t="str">
        <f>E9</f>
        <v>Objekt5 - SO-05_VB žst. Červený Kostelec</v>
      </c>
      <c r="F77" s="264"/>
      <c r="G77" s="264"/>
      <c r="H77" s="264"/>
      <c r="L77" s="114"/>
    </row>
    <row r="78" spans="2:12" s="113" customFormat="1" ht="6.95" customHeight="1">
      <c r="B78" s="114"/>
      <c r="L78" s="114"/>
    </row>
    <row r="79" spans="2:12" s="113" customFormat="1" ht="12" customHeight="1">
      <c r="B79" s="114"/>
      <c r="C79" s="109" t="s">
        <v>21</v>
      </c>
      <c r="F79" s="110" t="str">
        <f>F12</f>
        <v>Červený Kostelec</v>
      </c>
      <c r="I79" s="109" t="s">
        <v>23</v>
      </c>
      <c r="J79" s="265" t="str">
        <f>IF(J12="","",J12)</f>
        <v/>
      </c>
      <c r="L79" s="114"/>
    </row>
    <row r="80" spans="2:12" s="113" customFormat="1" ht="6.95" customHeight="1">
      <c r="B80" s="114"/>
      <c r="L80" s="114"/>
    </row>
    <row r="81" spans="2:65" s="113" customFormat="1" ht="15.2" customHeight="1">
      <c r="B81" s="114"/>
      <c r="C81" s="109" t="s">
        <v>24</v>
      </c>
      <c r="F81" s="110" t="str">
        <f>E15</f>
        <v xml:space="preserve"> </v>
      </c>
      <c r="I81" s="109" t="s">
        <v>30</v>
      </c>
      <c r="J81" s="266" t="str">
        <f>E21</f>
        <v xml:space="preserve"> </v>
      </c>
      <c r="L81" s="114"/>
    </row>
    <row r="82" spans="2:65" s="113" customFormat="1" ht="15.2" customHeight="1">
      <c r="B82" s="114"/>
      <c r="C82" s="109" t="s">
        <v>28</v>
      </c>
      <c r="F82" s="110" t="str">
        <f>IF(E18="","",E18)</f>
        <v>Vyplň údaj</v>
      </c>
      <c r="I82" s="109" t="s">
        <v>32</v>
      </c>
      <c r="J82" s="266" t="str">
        <f>E24</f>
        <v xml:space="preserve"> </v>
      </c>
      <c r="L82" s="114"/>
    </row>
    <row r="83" spans="2:65" s="113" customFormat="1" ht="10.35" customHeight="1">
      <c r="B83" s="114"/>
      <c r="L83" s="114"/>
    </row>
    <row r="84" spans="2:65" s="275" customFormat="1" ht="29.25" customHeight="1">
      <c r="B84" s="276"/>
      <c r="C84" s="277" t="s">
        <v>120</v>
      </c>
      <c r="D84" s="278" t="s">
        <v>54</v>
      </c>
      <c r="E84" s="278" t="s">
        <v>50</v>
      </c>
      <c r="F84" s="278" t="s">
        <v>51</v>
      </c>
      <c r="G84" s="278" t="s">
        <v>121</v>
      </c>
      <c r="H84" s="278" t="s">
        <v>122</v>
      </c>
      <c r="I84" s="278" t="s">
        <v>123</v>
      </c>
      <c r="J84" s="278" t="s">
        <v>112</v>
      </c>
      <c r="K84" s="279" t="s">
        <v>124</v>
      </c>
      <c r="L84" s="276"/>
      <c r="M84" s="163" t="s">
        <v>3</v>
      </c>
      <c r="N84" s="164" t="s">
        <v>39</v>
      </c>
      <c r="O84" s="164" t="s">
        <v>125</v>
      </c>
      <c r="P84" s="164" t="s">
        <v>126</v>
      </c>
      <c r="Q84" s="164" t="s">
        <v>127</v>
      </c>
      <c r="R84" s="164" t="s">
        <v>128</v>
      </c>
      <c r="S84" s="164" t="s">
        <v>129</v>
      </c>
      <c r="T84" s="165" t="s">
        <v>130</v>
      </c>
    </row>
    <row r="85" spans="2:65" s="113" customFormat="1" ht="22.9" customHeight="1">
      <c r="B85" s="114"/>
      <c r="C85" s="169" t="s">
        <v>131</v>
      </c>
      <c r="J85" s="280">
        <f>BK85</f>
        <v>0</v>
      </c>
      <c r="L85" s="114"/>
      <c r="M85" s="166"/>
      <c r="N85" s="152"/>
      <c r="O85" s="152"/>
      <c r="P85" s="281">
        <f>P86+P107+P118+P119+P130+P139</f>
        <v>0</v>
      </c>
      <c r="Q85" s="152"/>
      <c r="R85" s="281">
        <f>R86+R107+R118+R119+R130+R139</f>
        <v>0</v>
      </c>
      <c r="S85" s="152"/>
      <c r="T85" s="282">
        <f>T86+T107+T118+T119+T130+T139</f>
        <v>0</v>
      </c>
      <c r="AT85" s="105" t="s">
        <v>68</v>
      </c>
      <c r="AU85" s="105" t="s">
        <v>113</v>
      </c>
      <c r="BK85" s="283">
        <f>BK86+BK107+BK118+BK119+BK130+BK139</f>
        <v>0</v>
      </c>
    </row>
    <row r="86" spans="2:65" s="238" customFormat="1" ht="25.9" customHeight="1">
      <c r="B86" s="239"/>
      <c r="D86" s="240" t="s">
        <v>68</v>
      </c>
      <c r="E86" s="241" t="s">
        <v>132</v>
      </c>
      <c r="F86" s="241" t="s">
        <v>133</v>
      </c>
      <c r="J86" s="242">
        <f>BK86</f>
        <v>0</v>
      </c>
      <c r="L86" s="239"/>
      <c r="M86" s="243"/>
      <c r="P86" s="244">
        <f>SUM(P87:P106)</f>
        <v>0</v>
      </c>
      <c r="R86" s="244">
        <f>SUM(R87:R106)</f>
        <v>0</v>
      </c>
      <c r="T86" s="245">
        <f>SUM(T87:T106)</f>
        <v>0</v>
      </c>
      <c r="AR86" s="240" t="s">
        <v>77</v>
      </c>
      <c r="AT86" s="246" t="s">
        <v>68</v>
      </c>
      <c r="AU86" s="246" t="s">
        <v>69</v>
      </c>
      <c r="AY86" s="240" t="s">
        <v>134</v>
      </c>
      <c r="BK86" s="247">
        <f>SUM(BK87:BK106)</f>
        <v>0</v>
      </c>
    </row>
    <row r="87" spans="2:65" s="113" customFormat="1" ht="37.9" customHeight="1">
      <c r="B87" s="114"/>
      <c r="C87" s="233" t="s">
        <v>77</v>
      </c>
      <c r="D87" s="233" t="s">
        <v>135</v>
      </c>
      <c r="E87" s="234" t="s">
        <v>136</v>
      </c>
      <c r="F87" s="226" t="s">
        <v>137</v>
      </c>
      <c r="G87" s="235" t="s">
        <v>138</v>
      </c>
      <c r="H87" s="236">
        <v>1</v>
      </c>
      <c r="I87" s="3"/>
      <c r="J87" s="225">
        <f>ROUND(I87*H87,2)</f>
        <v>0</v>
      </c>
      <c r="K87" s="226" t="s">
        <v>3</v>
      </c>
      <c r="L87" s="114"/>
      <c r="M87" s="227" t="s">
        <v>3</v>
      </c>
      <c r="N87" s="228" t="s">
        <v>40</v>
      </c>
      <c r="P87" s="229">
        <f>O87*H87</f>
        <v>0</v>
      </c>
      <c r="Q87" s="229">
        <v>0</v>
      </c>
      <c r="R87" s="229">
        <f>Q87*H87</f>
        <v>0</v>
      </c>
      <c r="S87" s="229">
        <v>0</v>
      </c>
      <c r="T87" s="230">
        <f>S87*H87</f>
        <v>0</v>
      </c>
      <c r="AR87" s="231" t="s">
        <v>139</v>
      </c>
      <c r="AT87" s="231" t="s">
        <v>135</v>
      </c>
      <c r="AU87" s="231" t="s">
        <v>77</v>
      </c>
      <c r="AY87" s="105" t="s">
        <v>134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105" t="s">
        <v>77</v>
      </c>
      <c r="BK87" s="232">
        <f>ROUND(I87*H87,2)</f>
        <v>0</v>
      </c>
      <c r="BL87" s="105" t="s">
        <v>139</v>
      </c>
      <c r="BM87" s="231" t="s">
        <v>79</v>
      </c>
    </row>
    <row r="88" spans="2:65" s="113" customFormat="1" ht="19.5">
      <c r="B88" s="114"/>
      <c r="D88" s="220" t="s">
        <v>140</v>
      </c>
      <c r="F88" s="221" t="s">
        <v>141</v>
      </c>
      <c r="L88" s="114"/>
      <c r="M88" s="237"/>
      <c r="T88" s="156"/>
      <c r="AT88" s="105" t="s">
        <v>140</v>
      </c>
      <c r="AU88" s="105" t="s">
        <v>77</v>
      </c>
    </row>
    <row r="89" spans="2:65" s="113" customFormat="1" ht="24.2" customHeight="1">
      <c r="B89" s="114"/>
      <c r="C89" s="233" t="s">
        <v>79</v>
      </c>
      <c r="D89" s="233" t="s">
        <v>135</v>
      </c>
      <c r="E89" s="234" t="s">
        <v>142</v>
      </c>
      <c r="F89" s="226" t="s">
        <v>143</v>
      </c>
      <c r="G89" s="235" t="s">
        <v>138</v>
      </c>
      <c r="H89" s="236">
        <v>1</v>
      </c>
      <c r="I89" s="248"/>
      <c r="J89" s="225"/>
      <c r="K89" s="226" t="s">
        <v>3</v>
      </c>
      <c r="L89" s="114"/>
      <c r="M89" s="227" t="s">
        <v>3</v>
      </c>
      <c r="N89" s="228" t="s">
        <v>40</v>
      </c>
      <c r="P89" s="229">
        <f>O89*H89</f>
        <v>0</v>
      </c>
      <c r="Q89" s="229">
        <v>0</v>
      </c>
      <c r="R89" s="229">
        <f>Q89*H89</f>
        <v>0</v>
      </c>
      <c r="S89" s="229">
        <v>0</v>
      </c>
      <c r="T89" s="230">
        <f>S89*H89</f>
        <v>0</v>
      </c>
      <c r="AR89" s="231" t="s">
        <v>139</v>
      </c>
      <c r="AT89" s="231" t="s">
        <v>135</v>
      </c>
      <c r="AU89" s="231" t="s">
        <v>77</v>
      </c>
      <c r="AY89" s="105" t="s">
        <v>134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105" t="s">
        <v>77</v>
      </c>
      <c r="BK89" s="232">
        <f>ROUND(I89*H89,2)</f>
        <v>0</v>
      </c>
      <c r="BL89" s="105" t="s">
        <v>139</v>
      </c>
      <c r="BM89" s="231" t="s">
        <v>139</v>
      </c>
    </row>
    <row r="90" spans="2:65" s="113" customFormat="1" ht="19.5">
      <c r="B90" s="114"/>
      <c r="D90" s="220" t="s">
        <v>140</v>
      </c>
      <c r="F90" s="221" t="s">
        <v>144</v>
      </c>
      <c r="L90" s="114"/>
      <c r="M90" s="237"/>
      <c r="T90" s="156"/>
      <c r="AT90" s="105" t="s">
        <v>140</v>
      </c>
      <c r="AU90" s="105" t="s">
        <v>77</v>
      </c>
    </row>
    <row r="91" spans="2:65" s="113" customFormat="1" ht="33" customHeight="1">
      <c r="B91" s="114"/>
      <c r="C91" s="233" t="s">
        <v>145</v>
      </c>
      <c r="D91" s="233" t="s">
        <v>135</v>
      </c>
      <c r="E91" s="234" t="s">
        <v>146</v>
      </c>
      <c r="F91" s="226" t="s">
        <v>147</v>
      </c>
      <c r="G91" s="235" t="s">
        <v>148</v>
      </c>
      <c r="H91" s="236">
        <v>17.5</v>
      </c>
      <c r="I91" s="3"/>
      <c r="J91" s="225">
        <f>ROUND(I91*H91,2)</f>
        <v>0</v>
      </c>
      <c r="K91" s="226" t="s">
        <v>3</v>
      </c>
      <c r="L91" s="114"/>
      <c r="M91" s="227" t="s">
        <v>3</v>
      </c>
      <c r="N91" s="228" t="s">
        <v>40</v>
      </c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AR91" s="231" t="s">
        <v>139</v>
      </c>
      <c r="AT91" s="231" t="s">
        <v>135</v>
      </c>
      <c r="AU91" s="231" t="s">
        <v>77</v>
      </c>
      <c r="AY91" s="105" t="s">
        <v>134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05" t="s">
        <v>77</v>
      </c>
      <c r="BK91" s="232">
        <f>ROUND(I91*H91,2)</f>
        <v>0</v>
      </c>
      <c r="BL91" s="105" t="s">
        <v>139</v>
      </c>
      <c r="BM91" s="231" t="s">
        <v>149</v>
      </c>
    </row>
    <row r="92" spans="2:65" s="113" customFormat="1" ht="19.5">
      <c r="B92" s="114"/>
      <c r="D92" s="220" t="s">
        <v>140</v>
      </c>
      <c r="F92" s="221" t="s">
        <v>147</v>
      </c>
      <c r="L92" s="114"/>
      <c r="M92" s="237"/>
      <c r="T92" s="156"/>
      <c r="AT92" s="105" t="s">
        <v>140</v>
      </c>
      <c r="AU92" s="105" t="s">
        <v>77</v>
      </c>
    </row>
    <row r="93" spans="2:65" s="113" customFormat="1" ht="16.5" customHeight="1">
      <c r="B93" s="114"/>
      <c r="C93" s="233" t="s">
        <v>139</v>
      </c>
      <c r="D93" s="233" t="s">
        <v>135</v>
      </c>
      <c r="E93" s="234" t="s">
        <v>320</v>
      </c>
      <c r="F93" s="226" t="s">
        <v>321</v>
      </c>
      <c r="G93" s="235" t="s">
        <v>138</v>
      </c>
      <c r="H93" s="236">
        <v>1</v>
      </c>
      <c r="I93" s="3"/>
      <c r="J93" s="225">
        <f>ROUND(I93*H93,2)</f>
        <v>0</v>
      </c>
      <c r="K93" s="226" t="s">
        <v>3</v>
      </c>
      <c r="L93" s="114"/>
      <c r="M93" s="227" t="s">
        <v>3</v>
      </c>
      <c r="N93" s="228" t="s">
        <v>40</v>
      </c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AR93" s="231" t="s">
        <v>139</v>
      </c>
      <c r="AT93" s="231" t="s">
        <v>135</v>
      </c>
      <c r="AU93" s="231" t="s">
        <v>77</v>
      </c>
      <c r="AY93" s="105" t="s">
        <v>134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05" t="s">
        <v>77</v>
      </c>
      <c r="BK93" s="232">
        <f>ROUND(I93*H93,2)</f>
        <v>0</v>
      </c>
      <c r="BL93" s="105" t="s">
        <v>139</v>
      </c>
      <c r="BM93" s="231" t="s">
        <v>152</v>
      </c>
    </row>
    <row r="94" spans="2:65" s="113" customFormat="1" ht="11.25">
      <c r="B94" s="114"/>
      <c r="D94" s="220" t="s">
        <v>140</v>
      </c>
      <c r="F94" s="221" t="s">
        <v>321</v>
      </c>
      <c r="L94" s="114"/>
      <c r="M94" s="237"/>
      <c r="T94" s="156"/>
      <c r="AT94" s="105" t="s">
        <v>140</v>
      </c>
      <c r="AU94" s="105" t="s">
        <v>77</v>
      </c>
    </row>
    <row r="95" spans="2:65" s="113" customFormat="1" ht="16.5" customHeight="1">
      <c r="B95" s="114"/>
      <c r="C95" s="233" t="s">
        <v>153</v>
      </c>
      <c r="D95" s="233" t="s">
        <v>135</v>
      </c>
      <c r="E95" s="234" t="s">
        <v>322</v>
      </c>
      <c r="F95" s="226" t="s">
        <v>323</v>
      </c>
      <c r="G95" s="235" t="s">
        <v>138</v>
      </c>
      <c r="H95" s="236">
        <v>1</v>
      </c>
      <c r="I95" s="3"/>
      <c r="J95" s="225">
        <f>ROUND(I95*H95,2)</f>
        <v>0</v>
      </c>
      <c r="K95" s="226" t="s">
        <v>3</v>
      </c>
      <c r="L95" s="114"/>
      <c r="M95" s="227" t="s">
        <v>3</v>
      </c>
      <c r="N95" s="228" t="s">
        <v>40</v>
      </c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AR95" s="231" t="s">
        <v>139</v>
      </c>
      <c r="AT95" s="231" t="s">
        <v>135</v>
      </c>
      <c r="AU95" s="231" t="s">
        <v>77</v>
      </c>
      <c r="AY95" s="105" t="s">
        <v>134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05" t="s">
        <v>77</v>
      </c>
      <c r="BK95" s="232">
        <f>ROUND(I95*H95,2)</f>
        <v>0</v>
      </c>
      <c r="BL95" s="105" t="s">
        <v>139</v>
      </c>
      <c r="BM95" s="231" t="s">
        <v>156</v>
      </c>
    </row>
    <row r="96" spans="2:65" s="113" customFormat="1" ht="11.25">
      <c r="B96" s="114"/>
      <c r="D96" s="220" t="s">
        <v>140</v>
      </c>
      <c r="F96" s="221" t="s">
        <v>323</v>
      </c>
      <c r="L96" s="114"/>
      <c r="M96" s="237"/>
      <c r="T96" s="156"/>
      <c r="AT96" s="105" t="s">
        <v>140</v>
      </c>
      <c r="AU96" s="105" t="s">
        <v>77</v>
      </c>
    </row>
    <row r="97" spans="2:65" s="113" customFormat="1" ht="16.5" customHeight="1">
      <c r="B97" s="114"/>
      <c r="C97" s="233" t="s">
        <v>149</v>
      </c>
      <c r="D97" s="233" t="s">
        <v>135</v>
      </c>
      <c r="E97" s="234" t="s">
        <v>157</v>
      </c>
      <c r="F97" s="226" t="s">
        <v>158</v>
      </c>
      <c r="G97" s="235" t="s">
        <v>138</v>
      </c>
      <c r="H97" s="236">
        <v>4</v>
      </c>
      <c r="I97" s="3"/>
      <c r="J97" s="225">
        <f>ROUND(I97*H97,2)</f>
        <v>0</v>
      </c>
      <c r="K97" s="226" t="s">
        <v>3</v>
      </c>
      <c r="L97" s="114"/>
      <c r="M97" s="227" t="s">
        <v>3</v>
      </c>
      <c r="N97" s="228" t="s">
        <v>40</v>
      </c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AR97" s="231" t="s">
        <v>139</v>
      </c>
      <c r="AT97" s="231" t="s">
        <v>135</v>
      </c>
      <c r="AU97" s="231" t="s">
        <v>77</v>
      </c>
      <c r="AY97" s="105" t="s">
        <v>134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05" t="s">
        <v>77</v>
      </c>
      <c r="BK97" s="232">
        <f>ROUND(I97*H97,2)</f>
        <v>0</v>
      </c>
      <c r="BL97" s="105" t="s">
        <v>139</v>
      </c>
      <c r="BM97" s="231" t="s">
        <v>9</v>
      </c>
    </row>
    <row r="98" spans="2:65" s="113" customFormat="1" ht="11.25">
      <c r="B98" s="114"/>
      <c r="D98" s="220" t="s">
        <v>140</v>
      </c>
      <c r="F98" s="221" t="s">
        <v>158</v>
      </c>
      <c r="L98" s="114"/>
      <c r="M98" s="237"/>
      <c r="T98" s="156"/>
      <c r="AT98" s="105" t="s">
        <v>140</v>
      </c>
      <c r="AU98" s="105" t="s">
        <v>77</v>
      </c>
    </row>
    <row r="99" spans="2:65" s="113" customFormat="1" ht="16.5" customHeight="1">
      <c r="B99" s="114"/>
      <c r="C99" s="233" t="s">
        <v>159</v>
      </c>
      <c r="D99" s="233" t="s">
        <v>135</v>
      </c>
      <c r="E99" s="234" t="s">
        <v>160</v>
      </c>
      <c r="F99" s="226" t="s">
        <v>161</v>
      </c>
      <c r="G99" s="235" t="s">
        <v>162</v>
      </c>
      <c r="H99" s="236">
        <v>0.16</v>
      </c>
      <c r="I99" s="3"/>
      <c r="J99" s="225">
        <f>ROUND(I99*H99,2)</f>
        <v>0</v>
      </c>
      <c r="K99" s="226" t="s">
        <v>3</v>
      </c>
      <c r="L99" s="114"/>
      <c r="M99" s="227" t="s">
        <v>3</v>
      </c>
      <c r="N99" s="228" t="s">
        <v>40</v>
      </c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31" t="s">
        <v>139</v>
      </c>
      <c r="AT99" s="231" t="s">
        <v>135</v>
      </c>
      <c r="AU99" s="231" t="s">
        <v>77</v>
      </c>
      <c r="AY99" s="105" t="s">
        <v>134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05" t="s">
        <v>77</v>
      </c>
      <c r="BK99" s="232">
        <f>ROUND(I99*H99,2)</f>
        <v>0</v>
      </c>
      <c r="BL99" s="105" t="s">
        <v>139</v>
      </c>
      <c r="BM99" s="231" t="s">
        <v>163</v>
      </c>
    </row>
    <row r="100" spans="2:65" s="113" customFormat="1" ht="11.25">
      <c r="B100" s="114"/>
      <c r="D100" s="220" t="s">
        <v>140</v>
      </c>
      <c r="F100" s="221" t="s">
        <v>161</v>
      </c>
      <c r="L100" s="114"/>
      <c r="M100" s="237"/>
      <c r="T100" s="156"/>
      <c r="AT100" s="105" t="s">
        <v>140</v>
      </c>
      <c r="AU100" s="105" t="s">
        <v>77</v>
      </c>
    </row>
    <row r="101" spans="2:65" s="113" customFormat="1" ht="16.5" customHeight="1">
      <c r="B101" s="114"/>
      <c r="C101" s="233" t="s">
        <v>152</v>
      </c>
      <c r="D101" s="233" t="s">
        <v>135</v>
      </c>
      <c r="E101" s="234" t="s">
        <v>164</v>
      </c>
      <c r="F101" s="226" t="s">
        <v>165</v>
      </c>
      <c r="G101" s="235" t="s">
        <v>138</v>
      </c>
      <c r="H101" s="236">
        <v>1</v>
      </c>
      <c r="I101" s="248"/>
      <c r="J101" s="225"/>
      <c r="K101" s="226" t="s">
        <v>3</v>
      </c>
      <c r="L101" s="114"/>
      <c r="M101" s="227" t="s">
        <v>3</v>
      </c>
      <c r="N101" s="228" t="s">
        <v>40</v>
      </c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AR101" s="231" t="s">
        <v>139</v>
      </c>
      <c r="AT101" s="231" t="s">
        <v>135</v>
      </c>
      <c r="AU101" s="231" t="s">
        <v>77</v>
      </c>
      <c r="AY101" s="105" t="s">
        <v>134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05" t="s">
        <v>77</v>
      </c>
      <c r="BK101" s="232">
        <f>ROUND(I101*H101,2)</f>
        <v>0</v>
      </c>
      <c r="BL101" s="105" t="s">
        <v>139</v>
      </c>
      <c r="BM101" s="231" t="s">
        <v>166</v>
      </c>
    </row>
    <row r="102" spans="2:65" s="113" customFormat="1" ht="11.25">
      <c r="B102" s="114"/>
      <c r="D102" s="220" t="s">
        <v>140</v>
      </c>
      <c r="F102" s="221" t="s">
        <v>165</v>
      </c>
      <c r="L102" s="114"/>
      <c r="M102" s="237"/>
      <c r="T102" s="156"/>
      <c r="AT102" s="105" t="s">
        <v>140</v>
      </c>
      <c r="AU102" s="105" t="s">
        <v>77</v>
      </c>
    </row>
    <row r="103" spans="2:65" s="113" customFormat="1" ht="16.5" customHeight="1">
      <c r="B103" s="114"/>
      <c r="C103" s="233" t="s">
        <v>167</v>
      </c>
      <c r="D103" s="233" t="s">
        <v>135</v>
      </c>
      <c r="E103" s="234" t="s">
        <v>168</v>
      </c>
      <c r="F103" s="226" t="s">
        <v>169</v>
      </c>
      <c r="G103" s="235" t="s">
        <v>170</v>
      </c>
      <c r="H103" s="236">
        <v>1</v>
      </c>
      <c r="I103" s="3"/>
      <c r="J103" s="225">
        <f>ROUND(I103*H103,2)</f>
        <v>0</v>
      </c>
      <c r="K103" s="226" t="s">
        <v>3</v>
      </c>
      <c r="L103" s="114"/>
      <c r="M103" s="227" t="s">
        <v>3</v>
      </c>
      <c r="N103" s="228" t="s">
        <v>40</v>
      </c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AR103" s="231" t="s">
        <v>139</v>
      </c>
      <c r="AT103" s="231" t="s">
        <v>135</v>
      </c>
      <c r="AU103" s="231" t="s">
        <v>77</v>
      </c>
      <c r="AY103" s="105" t="s">
        <v>134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05" t="s">
        <v>77</v>
      </c>
      <c r="BK103" s="232">
        <f>ROUND(I103*H103,2)</f>
        <v>0</v>
      </c>
      <c r="BL103" s="105" t="s">
        <v>139</v>
      </c>
      <c r="BM103" s="231" t="s">
        <v>171</v>
      </c>
    </row>
    <row r="104" spans="2:65" s="113" customFormat="1" ht="11.25">
      <c r="B104" s="114"/>
      <c r="D104" s="220" t="s">
        <v>140</v>
      </c>
      <c r="F104" s="221" t="s">
        <v>169</v>
      </c>
      <c r="L104" s="114"/>
      <c r="M104" s="237"/>
      <c r="T104" s="156"/>
      <c r="AT104" s="105" t="s">
        <v>140</v>
      </c>
      <c r="AU104" s="105" t="s">
        <v>77</v>
      </c>
    </row>
    <row r="105" spans="2:65" s="113" customFormat="1" ht="16.5" customHeight="1">
      <c r="B105" s="114"/>
      <c r="C105" s="233" t="s">
        <v>156</v>
      </c>
      <c r="D105" s="233" t="s">
        <v>135</v>
      </c>
      <c r="E105" s="234" t="s">
        <v>172</v>
      </c>
      <c r="F105" s="226" t="s">
        <v>173</v>
      </c>
      <c r="G105" s="235" t="s">
        <v>170</v>
      </c>
      <c r="H105" s="236">
        <v>1</v>
      </c>
      <c r="I105" s="3"/>
      <c r="J105" s="225">
        <f>ROUND(I105*H105,2)</f>
        <v>0</v>
      </c>
      <c r="K105" s="226" t="s">
        <v>3</v>
      </c>
      <c r="L105" s="114"/>
      <c r="M105" s="227" t="s">
        <v>3</v>
      </c>
      <c r="N105" s="228" t="s">
        <v>40</v>
      </c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AR105" s="231" t="s">
        <v>139</v>
      </c>
      <c r="AT105" s="231" t="s">
        <v>135</v>
      </c>
      <c r="AU105" s="231" t="s">
        <v>77</v>
      </c>
      <c r="AY105" s="105" t="s">
        <v>134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05" t="s">
        <v>77</v>
      </c>
      <c r="BK105" s="232">
        <f>ROUND(I105*H105,2)</f>
        <v>0</v>
      </c>
      <c r="BL105" s="105" t="s">
        <v>139</v>
      </c>
      <c r="BM105" s="231" t="s">
        <v>174</v>
      </c>
    </row>
    <row r="106" spans="2:65" s="113" customFormat="1" ht="11.25">
      <c r="B106" s="114"/>
      <c r="D106" s="220" t="s">
        <v>140</v>
      </c>
      <c r="F106" s="221" t="s">
        <v>173</v>
      </c>
      <c r="L106" s="114"/>
      <c r="M106" s="237"/>
      <c r="T106" s="156"/>
      <c r="AT106" s="105" t="s">
        <v>140</v>
      </c>
      <c r="AU106" s="105" t="s">
        <v>77</v>
      </c>
    </row>
    <row r="107" spans="2:65" s="238" customFormat="1" ht="25.9" customHeight="1">
      <c r="B107" s="239"/>
      <c r="D107" s="240" t="s">
        <v>68</v>
      </c>
      <c r="E107" s="241" t="s">
        <v>179</v>
      </c>
      <c r="F107" s="241" t="s">
        <v>180</v>
      </c>
      <c r="J107" s="242">
        <f>BK107</f>
        <v>0</v>
      </c>
      <c r="L107" s="239"/>
      <c r="M107" s="243"/>
      <c r="P107" s="244">
        <f>SUM(P108:P117)</f>
        <v>0</v>
      </c>
      <c r="R107" s="244">
        <f>SUM(R108:R117)</f>
        <v>0</v>
      </c>
      <c r="T107" s="245">
        <f>SUM(T108:T117)</f>
        <v>0</v>
      </c>
      <c r="AR107" s="240" t="s">
        <v>77</v>
      </c>
      <c r="AT107" s="246" t="s">
        <v>68</v>
      </c>
      <c r="AU107" s="246" t="s">
        <v>69</v>
      </c>
      <c r="AY107" s="240" t="s">
        <v>134</v>
      </c>
      <c r="BK107" s="247">
        <f>SUM(BK108:BK117)</f>
        <v>0</v>
      </c>
    </row>
    <row r="108" spans="2:65" s="113" customFormat="1" ht="37.9" customHeight="1">
      <c r="B108" s="114"/>
      <c r="C108" s="233" t="s">
        <v>175</v>
      </c>
      <c r="D108" s="233" t="s">
        <v>135</v>
      </c>
      <c r="E108" s="234" t="s">
        <v>181</v>
      </c>
      <c r="F108" s="226" t="s">
        <v>182</v>
      </c>
      <c r="G108" s="235" t="s">
        <v>170</v>
      </c>
      <c r="H108" s="236">
        <v>1</v>
      </c>
      <c r="I108" s="3"/>
      <c r="J108" s="225">
        <f>ROUND(I108*H108,2)</f>
        <v>0</v>
      </c>
      <c r="K108" s="226" t="s">
        <v>3</v>
      </c>
      <c r="L108" s="114"/>
      <c r="M108" s="227" t="s">
        <v>3</v>
      </c>
      <c r="N108" s="228" t="s">
        <v>40</v>
      </c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AR108" s="231" t="s">
        <v>139</v>
      </c>
      <c r="AT108" s="231" t="s">
        <v>135</v>
      </c>
      <c r="AU108" s="231" t="s">
        <v>77</v>
      </c>
      <c r="AY108" s="105" t="s">
        <v>134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05" t="s">
        <v>77</v>
      </c>
      <c r="BK108" s="232">
        <f>ROUND(I108*H108,2)</f>
        <v>0</v>
      </c>
      <c r="BL108" s="105" t="s">
        <v>139</v>
      </c>
      <c r="BM108" s="231" t="s">
        <v>178</v>
      </c>
    </row>
    <row r="109" spans="2:65" s="113" customFormat="1" ht="19.5">
      <c r="B109" s="114"/>
      <c r="D109" s="220" t="s">
        <v>140</v>
      </c>
      <c r="F109" s="221" t="s">
        <v>184</v>
      </c>
      <c r="L109" s="114"/>
      <c r="M109" s="237"/>
      <c r="T109" s="156"/>
      <c r="AT109" s="105" t="s">
        <v>140</v>
      </c>
      <c r="AU109" s="105" t="s">
        <v>77</v>
      </c>
    </row>
    <row r="110" spans="2:65" s="113" customFormat="1" ht="16.5" customHeight="1">
      <c r="B110" s="114"/>
      <c r="C110" s="233" t="s">
        <v>9</v>
      </c>
      <c r="D110" s="233" t="s">
        <v>135</v>
      </c>
      <c r="E110" s="234" t="s">
        <v>186</v>
      </c>
      <c r="F110" s="226" t="s">
        <v>187</v>
      </c>
      <c r="G110" s="235" t="s">
        <v>148</v>
      </c>
      <c r="H110" s="236">
        <v>22</v>
      </c>
      <c r="I110" s="3"/>
      <c r="J110" s="225">
        <f>ROUND(I110*H110,2)</f>
        <v>0</v>
      </c>
      <c r="K110" s="226" t="s">
        <v>3</v>
      </c>
      <c r="L110" s="114"/>
      <c r="M110" s="227" t="s">
        <v>3</v>
      </c>
      <c r="N110" s="228" t="s">
        <v>40</v>
      </c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AR110" s="231" t="s">
        <v>139</v>
      </c>
      <c r="AT110" s="231" t="s">
        <v>135</v>
      </c>
      <c r="AU110" s="231" t="s">
        <v>77</v>
      </c>
      <c r="AY110" s="105" t="s">
        <v>134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05" t="s">
        <v>77</v>
      </c>
      <c r="BK110" s="232">
        <f>ROUND(I110*H110,2)</f>
        <v>0</v>
      </c>
      <c r="BL110" s="105" t="s">
        <v>139</v>
      </c>
      <c r="BM110" s="231" t="s">
        <v>183</v>
      </c>
    </row>
    <row r="111" spans="2:65" s="113" customFormat="1" ht="11.25">
      <c r="B111" s="114"/>
      <c r="D111" s="220" t="s">
        <v>140</v>
      </c>
      <c r="F111" s="221" t="s">
        <v>187</v>
      </c>
      <c r="L111" s="114"/>
      <c r="M111" s="237"/>
      <c r="T111" s="156"/>
      <c r="AT111" s="105" t="s">
        <v>140</v>
      </c>
      <c r="AU111" s="105" t="s">
        <v>77</v>
      </c>
    </row>
    <row r="112" spans="2:65" s="113" customFormat="1" ht="24.2" customHeight="1">
      <c r="B112" s="114"/>
      <c r="C112" s="233" t="s">
        <v>185</v>
      </c>
      <c r="D112" s="233" t="s">
        <v>135</v>
      </c>
      <c r="E112" s="234" t="s">
        <v>189</v>
      </c>
      <c r="F112" s="226" t="s">
        <v>190</v>
      </c>
      <c r="G112" s="235" t="s">
        <v>170</v>
      </c>
      <c r="H112" s="236">
        <v>1</v>
      </c>
      <c r="I112" s="3"/>
      <c r="J112" s="225">
        <f>ROUND(I112*H112,2)</f>
        <v>0</v>
      </c>
      <c r="K112" s="226" t="s">
        <v>3</v>
      </c>
      <c r="L112" s="114"/>
      <c r="M112" s="227" t="s">
        <v>3</v>
      </c>
      <c r="N112" s="228" t="s">
        <v>40</v>
      </c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AR112" s="231" t="s">
        <v>139</v>
      </c>
      <c r="AT112" s="231" t="s">
        <v>135</v>
      </c>
      <c r="AU112" s="231" t="s">
        <v>77</v>
      </c>
      <c r="AY112" s="105" t="s">
        <v>134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05" t="s">
        <v>77</v>
      </c>
      <c r="BK112" s="232">
        <f>ROUND(I112*H112,2)</f>
        <v>0</v>
      </c>
      <c r="BL112" s="105" t="s">
        <v>139</v>
      </c>
      <c r="BM112" s="231" t="s">
        <v>188</v>
      </c>
    </row>
    <row r="113" spans="2:65" s="113" customFormat="1" ht="11.25">
      <c r="B113" s="114"/>
      <c r="D113" s="220" t="s">
        <v>140</v>
      </c>
      <c r="F113" s="221" t="s">
        <v>190</v>
      </c>
      <c r="L113" s="114"/>
      <c r="M113" s="237"/>
      <c r="T113" s="156"/>
      <c r="AT113" s="105" t="s">
        <v>140</v>
      </c>
      <c r="AU113" s="105" t="s">
        <v>77</v>
      </c>
    </row>
    <row r="114" spans="2:65" s="113" customFormat="1" ht="16.5" customHeight="1">
      <c r="B114" s="114"/>
      <c r="C114" s="233" t="s">
        <v>163</v>
      </c>
      <c r="D114" s="233" t="s">
        <v>135</v>
      </c>
      <c r="E114" s="234" t="s">
        <v>307</v>
      </c>
      <c r="F114" s="226" t="s">
        <v>196</v>
      </c>
      <c r="G114" s="235" t="s">
        <v>170</v>
      </c>
      <c r="H114" s="236">
        <v>1</v>
      </c>
      <c r="I114" s="3"/>
      <c r="J114" s="225">
        <f>ROUND(I114*H114,2)</f>
        <v>0</v>
      </c>
      <c r="K114" s="226" t="s">
        <v>3</v>
      </c>
      <c r="L114" s="114"/>
      <c r="M114" s="227" t="s">
        <v>3</v>
      </c>
      <c r="N114" s="228" t="s">
        <v>40</v>
      </c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AR114" s="231" t="s">
        <v>139</v>
      </c>
      <c r="AT114" s="231" t="s">
        <v>135</v>
      </c>
      <c r="AU114" s="231" t="s">
        <v>77</v>
      </c>
      <c r="AY114" s="105" t="s">
        <v>134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05" t="s">
        <v>77</v>
      </c>
      <c r="BK114" s="232">
        <f>ROUND(I114*H114,2)</f>
        <v>0</v>
      </c>
      <c r="BL114" s="105" t="s">
        <v>139</v>
      </c>
      <c r="BM114" s="231" t="s">
        <v>191</v>
      </c>
    </row>
    <row r="115" spans="2:65" s="113" customFormat="1" ht="11.25">
      <c r="B115" s="114"/>
      <c r="D115" s="220" t="s">
        <v>140</v>
      </c>
      <c r="F115" s="221" t="s">
        <v>196</v>
      </c>
      <c r="L115" s="114"/>
      <c r="M115" s="237"/>
      <c r="T115" s="156"/>
      <c r="AT115" s="105" t="s">
        <v>140</v>
      </c>
      <c r="AU115" s="105" t="s">
        <v>77</v>
      </c>
    </row>
    <row r="116" spans="2:65" s="113" customFormat="1" ht="16.5" customHeight="1">
      <c r="B116" s="114"/>
      <c r="C116" s="233" t="s">
        <v>192</v>
      </c>
      <c r="D116" s="233" t="s">
        <v>135</v>
      </c>
      <c r="E116" s="234" t="s">
        <v>292</v>
      </c>
      <c r="F116" s="226" t="s">
        <v>169</v>
      </c>
      <c r="G116" s="235" t="s">
        <v>138</v>
      </c>
      <c r="H116" s="236">
        <v>1</v>
      </c>
      <c r="I116" s="3"/>
      <c r="J116" s="225">
        <f>ROUND(I116*H116,2)</f>
        <v>0</v>
      </c>
      <c r="K116" s="226" t="s">
        <v>3</v>
      </c>
      <c r="L116" s="114"/>
      <c r="M116" s="227" t="s">
        <v>3</v>
      </c>
      <c r="N116" s="228" t="s">
        <v>40</v>
      </c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31" t="s">
        <v>139</v>
      </c>
      <c r="AT116" s="231" t="s">
        <v>135</v>
      </c>
      <c r="AU116" s="231" t="s">
        <v>77</v>
      </c>
      <c r="AY116" s="105" t="s">
        <v>134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05" t="s">
        <v>77</v>
      </c>
      <c r="BK116" s="232">
        <f>ROUND(I116*H116,2)</f>
        <v>0</v>
      </c>
      <c r="BL116" s="105" t="s">
        <v>139</v>
      </c>
      <c r="BM116" s="231" t="s">
        <v>195</v>
      </c>
    </row>
    <row r="117" spans="2:65" s="113" customFormat="1" ht="11.25">
      <c r="B117" s="114"/>
      <c r="D117" s="220" t="s">
        <v>140</v>
      </c>
      <c r="F117" s="221" t="s">
        <v>169</v>
      </c>
      <c r="L117" s="114"/>
      <c r="M117" s="237"/>
      <c r="T117" s="156"/>
      <c r="AT117" s="105" t="s">
        <v>140</v>
      </c>
      <c r="AU117" s="105" t="s">
        <v>77</v>
      </c>
    </row>
    <row r="118" spans="2:65" s="238" customFormat="1" ht="25.9" customHeight="1">
      <c r="B118" s="239"/>
      <c r="D118" s="240" t="s">
        <v>68</v>
      </c>
      <c r="E118" s="241" t="s">
        <v>199</v>
      </c>
      <c r="F118" s="241" t="s">
        <v>324</v>
      </c>
      <c r="J118" s="242">
        <f>BK118</f>
        <v>0</v>
      </c>
      <c r="L118" s="239"/>
      <c r="M118" s="243"/>
      <c r="P118" s="244">
        <v>0</v>
      </c>
      <c r="R118" s="244">
        <v>0</v>
      </c>
      <c r="T118" s="245">
        <v>0</v>
      </c>
      <c r="AR118" s="240" t="s">
        <v>77</v>
      </c>
      <c r="AT118" s="246" t="s">
        <v>68</v>
      </c>
      <c r="AU118" s="246" t="s">
        <v>69</v>
      </c>
      <c r="AY118" s="240" t="s">
        <v>134</v>
      </c>
      <c r="BK118" s="247">
        <v>0</v>
      </c>
    </row>
    <row r="119" spans="2:65" s="238" customFormat="1" ht="25.9" customHeight="1">
      <c r="B119" s="239"/>
      <c r="D119" s="240" t="s">
        <v>68</v>
      </c>
      <c r="E119" s="241" t="s">
        <v>215</v>
      </c>
      <c r="F119" s="241" t="s">
        <v>200</v>
      </c>
      <c r="J119" s="242">
        <f>BK119</f>
        <v>0</v>
      </c>
      <c r="L119" s="239"/>
      <c r="M119" s="243"/>
      <c r="P119" s="244">
        <f>SUM(P120:P129)</f>
        <v>0</v>
      </c>
      <c r="R119" s="244">
        <f>SUM(R120:R129)</f>
        <v>0</v>
      </c>
      <c r="T119" s="245">
        <f>SUM(T120:T129)</f>
        <v>0</v>
      </c>
      <c r="AR119" s="240" t="s">
        <v>77</v>
      </c>
      <c r="AT119" s="246" t="s">
        <v>68</v>
      </c>
      <c r="AU119" s="246" t="s">
        <v>69</v>
      </c>
      <c r="AY119" s="240" t="s">
        <v>134</v>
      </c>
      <c r="BK119" s="247">
        <f>SUM(BK120:BK129)</f>
        <v>0</v>
      </c>
    </row>
    <row r="120" spans="2:65" s="113" customFormat="1" ht="33" customHeight="1">
      <c r="B120" s="114"/>
      <c r="C120" s="233" t="s">
        <v>166</v>
      </c>
      <c r="D120" s="233" t="s">
        <v>135</v>
      </c>
      <c r="E120" s="234" t="s">
        <v>202</v>
      </c>
      <c r="F120" s="226" t="s">
        <v>203</v>
      </c>
      <c r="G120" s="235" t="s">
        <v>170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198</v>
      </c>
    </row>
    <row r="121" spans="2:65" s="113" customFormat="1" ht="19.5">
      <c r="B121" s="114"/>
      <c r="D121" s="220" t="s">
        <v>140</v>
      </c>
      <c r="F121" s="221" t="s">
        <v>203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21.75" customHeight="1">
      <c r="B122" s="114"/>
      <c r="C122" s="233" t="s">
        <v>201</v>
      </c>
      <c r="D122" s="233" t="s">
        <v>135</v>
      </c>
      <c r="E122" s="234" t="s">
        <v>205</v>
      </c>
      <c r="F122" s="226" t="s">
        <v>206</v>
      </c>
      <c r="G122" s="235" t="s">
        <v>170</v>
      </c>
      <c r="H122" s="236">
        <v>3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204</v>
      </c>
    </row>
    <row r="123" spans="2:65" s="113" customFormat="1" ht="11.25">
      <c r="B123" s="114"/>
      <c r="D123" s="220" t="s">
        <v>140</v>
      </c>
      <c r="F123" s="221" t="s">
        <v>206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24.2" customHeight="1">
      <c r="B124" s="114"/>
      <c r="C124" s="233" t="s">
        <v>171</v>
      </c>
      <c r="D124" s="233" t="s">
        <v>135</v>
      </c>
      <c r="E124" s="234" t="s">
        <v>325</v>
      </c>
      <c r="F124" s="226" t="s">
        <v>326</v>
      </c>
      <c r="G124" s="235" t="s">
        <v>170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207</v>
      </c>
    </row>
    <row r="125" spans="2:65" s="113" customFormat="1" ht="11.25">
      <c r="B125" s="114"/>
      <c r="D125" s="220" t="s">
        <v>140</v>
      </c>
      <c r="F125" s="221" t="s">
        <v>326</v>
      </c>
      <c r="L125" s="114"/>
      <c r="M125" s="237"/>
      <c r="T125" s="156"/>
      <c r="AT125" s="105" t="s">
        <v>140</v>
      </c>
      <c r="AU125" s="105" t="s">
        <v>77</v>
      </c>
    </row>
    <row r="126" spans="2:65" s="113" customFormat="1" ht="16.5" customHeight="1">
      <c r="B126" s="114"/>
      <c r="C126" s="233" t="s">
        <v>208</v>
      </c>
      <c r="D126" s="233" t="s">
        <v>135</v>
      </c>
      <c r="E126" s="234" t="s">
        <v>209</v>
      </c>
      <c r="F126" s="226" t="s">
        <v>210</v>
      </c>
      <c r="G126" s="235" t="s">
        <v>170</v>
      </c>
      <c r="H126" s="236">
        <v>1</v>
      </c>
      <c r="I126" s="3"/>
      <c r="J126" s="225">
        <f>ROUND(I126*H126,2)</f>
        <v>0</v>
      </c>
      <c r="K126" s="226" t="s">
        <v>3</v>
      </c>
      <c r="L126" s="114"/>
      <c r="M126" s="227" t="s">
        <v>3</v>
      </c>
      <c r="N126" s="228" t="s">
        <v>40</v>
      </c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AR126" s="231" t="s">
        <v>139</v>
      </c>
      <c r="AT126" s="231" t="s">
        <v>135</v>
      </c>
      <c r="AU126" s="231" t="s">
        <v>77</v>
      </c>
      <c r="AY126" s="105" t="s">
        <v>134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05" t="s">
        <v>77</v>
      </c>
      <c r="BK126" s="232">
        <f>ROUND(I126*H126,2)</f>
        <v>0</v>
      </c>
      <c r="BL126" s="105" t="s">
        <v>139</v>
      </c>
      <c r="BM126" s="231" t="s">
        <v>211</v>
      </c>
    </row>
    <row r="127" spans="2:65" s="113" customFormat="1" ht="11.25">
      <c r="B127" s="114"/>
      <c r="D127" s="220" t="s">
        <v>140</v>
      </c>
      <c r="F127" s="221" t="s">
        <v>210</v>
      </c>
      <c r="L127" s="114"/>
      <c r="M127" s="237"/>
      <c r="T127" s="156"/>
      <c r="AT127" s="105" t="s">
        <v>140</v>
      </c>
      <c r="AU127" s="105" t="s">
        <v>77</v>
      </c>
    </row>
    <row r="128" spans="2:65" s="113" customFormat="1" ht="16.5" customHeight="1">
      <c r="B128" s="114"/>
      <c r="C128" s="233" t="s">
        <v>174</v>
      </c>
      <c r="D128" s="233" t="s">
        <v>135</v>
      </c>
      <c r="E128" s="234" t="s">
        <v>212</v>
      </c>
      <c r="F128" s="226" t="s">
        <v>213</v>
      </c>
      <c r="G128" s="235" t="s">
        <v>170</v>
      </c>
      <c r="H128" s="236">
        <v>1</v>
      </c>
      <c r="I128" s="3"/>
      <c r="J128" s="225">
        <f>ROUND(I128*H128,2)</f>
        <v>0</v>
      </c>
      <c r="K128" s="226" t="s">
        <v>3</v>
      </c>
      <c r="L128" s="114"/>
      <c r="M128" s="227" t="s">
        <v>3</v>
      </c>
      <c r="N128" s="228" t="s">
        <v>40</v>
      </c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AR128" s="231" t="s">
        <v>139</v>
      </c>
      <c r="AT128" s="231" t="s">
        <v>135</v>
      </c>
      <c r="AU128" s="231" t="s">
        <v>77</v>
      </c>
      <c r="AY128" s="105" t="s">
        <v>134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05" t="s">
        <v>77</v>
      </c>
      <c r="BK128" s="232">
        <f>ROUND(I128*H128,2)</f>
        <v>0</v>
      </c>
      <c r="BL128" s="105" t="s">
        <v>139</v>
      </c>
      <c r="BM128" s="231" t="s">
        <v>214</v>
      </c>
    </row>
    <row r="129" spans="2:65" s="113" customFormat="1" ht="11.25">
      <c r="B129" s="114"/>
      <c r="D129" s="220" t="s">
        <v>140</v>
      </c>
      <c r="F129" s="221" t="s">
        <v>213</v>
      </c>
      <c r="L129" s="114"/>
      <c r="M129" s="237"/>
      <c r="T129" s="156"/>
      <c r="AT129" s="105" t="s">
        <v>140</v>
      </c>
      <c r="AU129" s="105" t="s">
        <v>77</v>
      </c>
    </row>
    <row r="130" spans="2:65" s="238" customFormat="1" ht="25.9" customHeight="1">
      <c r="B130" s="239"/>
      <c r="D130" s="240" t="s">
        <v>68</v>
      </c>
      <c r="E130" s="241" t="s">
        <v>230</v>
      </c>
      <c r="F130" s="241" t="s">
        <v>216</v>
      </c>
      <c r="J130" s="242">
        <f>BK130</f>
        <v>0</v>
      </c>
      <c r="L130" s="239"/>
      <c r="M130" s="243"/>
      <c r="P130" s="244">
        <f>SUM(P131:P138)</f>
        <v>0</v>
      </c>
      <c r="R130" s="244">
        <f>SUM(R131:R138)</f>
        <v>0</v>
      </c>
      <c r="T130" s="245">
        <f>SUM(T131:T138)</f>
        <v>0</v>
      </c>
      <c r="AR130" s="240" t="s">
        <v>77</v>
      </c>
      <c r="AT130" s="246" t="s">
        <v>68</v>
      </c>
      <c r="AU130" s="246" t="s">
        <v>69</v>
      </c>
      <c r="AY130" s="240" t="s">
        <v>134</v>
      </c>
      <c r="BK130" s="247">
        <f>SUM(BK131:BK138)</f>
        <v>0</v>
      </c>
    </row>
    <row r="131" spans="2:65" s="113" customFormat="1" ht="24.2" customHeight="1">
      <c r="B131" s="114"/>
      <c r="C131" s="233" t="s">
        <v>8</v>
      </c>
      <c r="D131" s="233" t="s">
        <v>135</v>
      </c>
      <c r="E131" s="234" t="s">
        <v>217</v>
      </c>
      <c r="F131" s="226" t="s">
        <v>218</v>
      </c>
      <c r="G131" s="235" t="s">
        <v>170</v>
      </c>
      <c r="H131" s="236">
        <v>1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219</v>
      </c>
    </row>
    <row r="132" spans="2:65" s="113" customFormat="1" ht="19.5">
      <c r="B132" s="114"/>
      <c r="D132" s="220" t="s">
        <v>140</v>
      </c>
      <c r="F132" s="221" t="s">
        <v>218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24.2" customHeight="1">
      <c r="B133" s="114"/>
      <c r="C133" s="233" t="s">
        <v>178</v>
      </c>
      <c r="D133" s="233" t="s">
        <v>135</v>
      </c>
      <c r="E133" s="234" t="s">
        <v>220</v>
      </c>
      <c r="F133" s="226" t="s">
        <v>221</v>
      </c>
      <c r="G133" s="235" t="s">
        <v>148</v>
      </c>
      <c r="H133" s="236">
        <v>7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222</v>
      </c>
    </row>
    <row r="134" spans="2:65" s="113" customFormat="1" ht="19.5">
      <c r="B134" s="114"/>
      <c r="D134" s="220" t="s">
        <v>140</v>
      </c>
      <c r="F134" s="221" t="s">
        <v>221</v>
      </c>
      <c r="L134" s="114"/>
      <c r="M134" s="237"/>
      <c r="T134" s="156"/>
      <c r="AT134" s="105" t="s">
        <v>140</v>
      </c>
      <c r="AU134" s="105" t="s">
        <v>77</v>
      </c>
    </row>
    <row r="135" spans="2:65" s="113" customFormat="1" ht="24.2" customHeight="1">
      <c r="B135" s="114"/>
      <c r="C135" s="233" t="s">
        <v>223</v>
      </c>
      <c r="D135" s="233" t="s">
        <v>135</v>
      </c>
      <c r="E135" s="234" t="s">
        <v>224</v>
      </c>
      <c r="F135" s="226" t="s">
        <v>225</v>
      </c>
      <c r="G135" s="235" t="s">
        <v>170</v>
      </c>
      <c r="H135" s="236">
        <v>1</v>
      </c>
      <c r="I135" s="3"/>
      <c r="J135" s="225">
        <f>ROUND(I135*H135,2)</f>
        <v>0</v>
      </c>
      <c r="K135" s="226" t="s">
        <v>3</v>
      </c>
      <c r="L135" s="114"/>
      <c r="M135" s="227" t="s">
        <v>3</v>
      </c>
      <c r="N135" s="228" t="s">
        <v>40</v>
      </c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AR135" s="231" t="s">
        <v>139</v>
      </c>
      <c r="AT135" s="231" t="s">
        <v>135</v>
      </c>
      <c r="AU135" s="231" t="s">
        <v>77</v>
      </c>
      <c r="AY135" s="105" t="s">
        <v>134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05" t="s">
        <v>77</v>
      </c>
      <c r="BK135" s="232">
        <f>ROUND(I135*H135,2)</f>
        <v>0</v>
      </c>
      <c r="BL135" s="105" t="s">
        <v>139</v>
      </c>
      <c r="BM135" s="231" t="s">
        <v>226</v>
      </c>
    </row>
    <row r="136" spans="2:65" s="113" customFormat="1" ht="11.25">
      <c r="B136" s="114"/>
      <c r="D136" s="220" t="s">
        <v>140</v>
      </c>
      <c r="F136" s="221" t="s">
        <v>225</v>
      </c>
      <c r="L136" s="114"/>
      <c r="M136" s="237"/>
      <c r="T136" s="156"/>
      <c r="AT136" s="105" t="s">
        <v>140</v>
      </c>
      <c r="AU136" s="105" t="s">
        <v>77</v>
      </c>
    </row>
    <row r="137" spans="2:65" s="113" customFormat="1" ht="16.5" customHeight="1">
      <c r="B137" s="114"/>
      <c r="C137" s="233" t="s">
        <v>183</v>
      </c>
      <c r="D137" s="233" t="s">
        <v>135</v>
      </c>
      <c r="E137" s="234" t="s">
        <v>227</v>
      </c>
      <c r="F137" s="226" t="s">
        <v>228</v>
      </c>
      <c r="G137" s="235" t="s">
        <v>170</v>
      </c>
      <c r="H137" s="236">
        <v>1</v>
      </c>
      <c r="I137" s="3"/>
      <c r="J137" s="225">
        <f>ROUND(I137*H137,2)</f>
        <v>0</v>
      </c>
      <c r="K137" s="226" t="s">
        <v>3</v>
      </c>
      <c r="L137" s="114"/>
      <c r="M137" s="227" t="s">
        <v>3</v>
      </c>
      <c r="N137" s="228" t="s">
        <v>40</v>
      </c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AR137" s="231" t="s">
        <v>139</v>
      </c>
      <c r="AT137" s="231" t="s">
        <v>135</v>
      </c>
      <c r="AU137" s="231" t="s">
        <v>77</v>
      </c>
      <c r="AY137" s="105" t="s">
        <v>134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05" t="s">
        <v>77</v>
      </c>
      <c r="BK137" s="232">
        <f>ROUND(I137*H137,2)</f>
        <v>0</v>
      </c>
      <c r="BL137" s="105" t="s">
        <v>139</v>
      </c>
      <c r="BM137" s="231" t="s">
        <v>229</v>
      </c>
    </row>
    <row r="138" spans="2:65" s="113" customFormat="1" ht="11.25">
      <c r="B138" s="114"/>
      <c r="D138" s="220" t="s">
        <v>140</v>
      </c>
      <c r="F138" s="221" t="s">
        <v>228</v>
      </c>
      <c r="L138" s="114"/>
      <c r="M138" s="237"/>
      <c r="T138" s="156"/>
      <c r="AT138" s="105" t="s">
        <v>140</v>
      </c>
      <c r="AU138" s="105" t="s">
        <v>77</v>
      </c>
    </row>
    <row r="139" spans="2:65" s="238" customFormat="1" ht="25.9" customHeight="1">
      <c r="B139" s="239"/>
      <c r="D139" s="240" t="s">
        <v>68</v>
      </c>
      <c r="E139" s="241" t="s">
        <v>327</v>
      </c>
      <c r="F139" s="241" t="s">
        <v>231</v>
      </c>
      <c r="J139" s="242">
        <f>BK139</f>
        <v>0</v>
      </c>
      <c r="L139" s="239"/>
      <c r="M139" s="243"/>
      <c r="P139" s="244">
        <f>SUM(P140:P171)</f>
        <v>0</v>
      </c>
      <c r="R139" s="244">
        <f>SUM(R140:R171)</f>
        <v>0</v>
      </c>
      <c r="T139" s="245">
        <f>SUM(T140:T171)</f>
        <v>0</v>
      </c>
      <c r="AR139" s="240" t="s">
        <v>77</v>
      </c>
      <c r="AT139" s="246" t="s">
        <v>68</v>
      </c>
      <c r="AU139" s="246" t="s">
        <v>69</v>
      </c>
      <c r="AY139" s="240" t="s">
        <v>134</v>
      </c>
      <c r="BK139" s="247">
        <f>SUM(BK140:BK171)</f>
        <v>0</v>
      </c>
    </row>
    <row r="140" spans="2:65" s="113" customFormat="1" ht="16.5" customHeight="1">
      <c r="B140" s="114"/>
      <c r="C140" s="233" t="s">
        <v>232</v>
      </c>
      <c r="D140" s="233" t="s">
        <v>135</v>
      </c>
      <c r="E140" s="234" t="s">
        <v>328</v>
      </c>
      <c r="F140" s="226" t="s">
        <v>309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235</v>
      </c>
    </row>
    <row r="141" spans="2:65" s="113" customFormat="1" ht="11.25">
      <c r="B141" s="114"/>
      <c r="D141" s="220" t="s">
        <v>140</v>
      </c>
      <c r="F141" s="221" t="s">
        <v>309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188</v>
      </c>
      <c r="D142" s="233" t="s">
        <v>135</v>
      </c>
      <c r="E142" s="234" t="s">
        <v>236</v>
      </c>
      <c r="F142" s="226" t="s">
        <v>237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238</v>
      </c>
    </row>
    <row r="143" spans="2:65" s="113" customFormat="1" ht="11.25">
      <c r="B143" s="114"/>
      <c r="D143" s="220" t="s">
        <v>140</v>
      </c>
      <c r="F143" s="221" t="s">
        <v>237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239</v>
      </c>
      <c r="D144" s="233" t="s">
        <v>135</v>
      </c>
      <c r="E144" s="234" t="s">
        <v>240</v>
      </c>
      <c r="F144" s="226" t="s">
        <v>241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242</v>
      </c>
    </row>
    <row r="145" spans="2:65" s="113" customFormat="1" ht="11.25">
      <c r="B145" s="114"/>
      <c r="D145" s="220" t="s">
        <v>140</v>
      </c>
      <c r="F145" s="221" t="s">
        <v>241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191</v>
      </c>
      <c r="D146" s="233" t="s">
        <v>135</v>
      </c>
      <c r="E146" s="234" t="s">
        <v>243</v>
      </c>
      <c r="F146" s="226" t="s">
        <v>244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245</v>
      </c>
    </row>
    <row r="147" spans="2:65" s="113" customFormat="1" ht="11.25">
      <c r="B147" s="114"/>
      <c r="D147" s="220" t="s">
        <v>140</v>
      </c>
      <c r="F147" s="221" t="s">
        <v>244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246</v>
      </c>
      <c r="D148" s="233" t="s">
        <v>135</v>
      </c>
      <c r="E148" s="234" t="s">
        <v>247</v>
      </c>
      <c r="F148" s="226" t="s">
        <v>248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249</v>
      </c>
    </row>
    <row r="149" spans="2:65" s="113" customFormat="1" ht="11.25">
      <c r="B149" s="114"/>
      <c r="D149" s="220" t="s">
        <v>140</v>
      </c>
      <c r="F149" s="221" t="s">
        <v>248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195</v>
      </c>
      <c r="D150" s="233" t="s">
        <v>135</v>
      </c>
      <c r="E150" s="234" t="s">
        <v>250</v>
      </c>
      <c r="F150" s="226" t="s">
        <v>251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252</v>
      </c>
    </row>
    <row r="151" spans="2:65" s="113" customFormat="1" ht="11.25">
      <c r="B151" s="114"/>
      <c r="D151" s="220" t="s">
        <v>140</v>
      </c>
      <c r="F151" s="221" t="s">
        <v>251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253</v>
      </c>
      <c r="D152" s="233" t="s">
        <v>135</v>
      </c>
      <c r="E152" s="234" t="s">
        <v>254</v>
      </c>
      <c r="F152" s="226" t="s">
        <v>255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256</v>
      </c>
    </row>
    <row r="153" spans="2:65" s="113" customFormat="1" ht="11.25">
      <c r="B153" s="114"/>
      <c r="D153" s="220" t="s">
        <v>140</v>
      </c>
      <c r="F153" s="221" t="s">
        <v>255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16.5" customHeight="1">
      <c r="B154" s="114"/>
      <c r="C154" s="233" t="s">
        <v>198</v>
      </c>
      <c r="D154" s="233" t="s">
        <v>135</v>
      </c>
      <c r="E154" s="234" t="s">
        <v>257</v>
      </c>
      <c r="F154" s="226" t="s">
        <v>258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259</v>
      </c>
    </row>
    <row r="155" spans="2:65" s="113" customFormat="1" ht="11.25">
      <c r="B155" s="114"/>
      <c r="D155" s="220" t="s">
        <v>140</v>
      </c>
      <c r="F155" s="221" t="s">
        <v>258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260</v>
      </c>
      <c r="D156" s="233" t="s">
        <v>135</v>
      </c>
      <c r="E156" s="234" t="s">
        <v>261</v>
      </c>
      <c r="F156" s="226" t="s">
        <v>262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263</v>
      </c>
    </row>
    <row r="157" spans="2:65" s="113" customFormat="1" ht="11.25">
      <c r="B157" s="114"/>
      <c r="D157" s="220" t="s">
        <v>140</v>
      </c>
      <c r="F157" s="221" t="s">
        <v>262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21.75" customHeight="1">
      <c r="B158" s="114"/>
      <c r="C158" s="233" t="s">
        <v>204</v>
      </c>
      <c r="D158" s="233" t="s">
        <v>135</v>
      </c>
      <c r="E158" s="234" t="s">
        <v>329</v>
      </c>
      <c r="F158" s="226" t="s">
        <v>265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266</v>
      </c>
    </row>
    <row r="159" spans="2:65" s="113" customFormat="1" ht="11.25">
      <c r="B159" s="114"/>
      <c r="D159" s="220" t="s">
        <v>140</v>
      </c>
      <c r="F159" s="221" t="s">
        <v>265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267</v>
      </c>
      <c r="D160" s="233" t="s">
        <v>135</v>
      </c>
      <c r="E160" s="234" t="s">
        <v>268</v>
      </c>
      <c r="F160" s="226" t="s">
        <v>269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270</v>
      </c>
    </row>
    <row r="161" spans="2:65" s="113" customFormat="1" ht="11.25">
      <c r="B161" s="114"/>
      <c r="D161" s="220" t="s">
        <v>140</v>
      </c>
      <c r="F161" s="221" t="s">
        <v>269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207</v>
      </c>
      <c r="D162" s="233" t="s">
        <v>135</v>
      </c>
      <c r="E162" s="234" t="s">
        <v>330</v>
      </c>
      <c r="F162" s="226" t="s">
        <v>272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273</v>
      </c>
    </row>
    <row r="163" spans="2:65" s="113" customFormat="1" ht="11.25">
      <c r="B163" s="114"/>
      <c r="D163" s="220" t="s">
        <v>140</v>
      </c>
      <c r="F163" s="221" t="s">
        <v>272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274</v>
      </c>
      <c r="D164" s="233" t="s">
        <v>135</v>
      </c>
      <c r="E164" s="234" t="s">
        <v>275</v>
      </c>
      <c r="F164" s="226" t="s">
        <v>276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277</v>
      </c>
    </row>
    <row r="165" spans="2:65" s="113" customFormat="1" ht="11.25">
      <c r="B165" s="114"/>
      <c r="D165" s="220" t="s">
        <v>140</v>
      </c>
      <c r="F165" s="221" t="s">
        <v>276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211</v>
      </c>
      <c r="D166" s="233" t="s">
        <v>135</v>
      </c>
      <c r="E166" s="234" t="s">
        <v>278</v>
      </c>
      <c r="F166" s="226" t="s">
        <v>279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280</v>
      </c>
    </row>
    <row r="167" spans="2:65" s="113" customFormat="1" ht="11.25">
      <c r="B167" s="114"/>
      <c r="D167" s="220" t="s">
        <v>140</v>
      </c>
      <c r="F167" s="221" t="s">
        <v>279</v>
      </c>
      <c r="L167" s="114"/>
      <c r="M167" s="237"/>
      <c r="T167" s="156"/>
      <c r="AT167" s="105" t="s">
        <v>140</v>
      </c>
      <c r="AU167" s="105" t="s">
        <v>77</v>
      </c>
    </row>
    <row r="168" spans="2:65" s="113" customFormat="1" ht="16.5" customHeight="1">
      <c r="B168" s="114"/>
      <c r="C168" s="233" t="s">
        <v>281</v>
      </c>
      <c r="D168" s="233" t="s">
        <v>135</v>
      </c>
      <c r="E168" s="234" t="s">
        <v>282</v>
      </c>
      <c r="F168" s="226" t="s">
        <v>283</v>
      </c>
      <c r="G168" s="235" t="s">
        <v>170</v>
      </c>
      <c r="H168" s="236">
        <v>1</v>
      </c>
      <c r="I168" s="3"/>
      <c r="J168" s="225">
        <f>ROUND(I168*H168,2)</f>
        <v>0</v>
      </c>
      <c r="K168" s="226" t="s">
        <v>3</v>
      </c>
      <c r="L168" s="114"/>
      <c r="M168" s="227" t="s">
        <v>3</v>
      </c>
      <c r="N168" s="228" t="s">
        <v>40</v>
      </c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AR168" s="231" t="s">
        <v>139</v>
      </c>
      <c r="AT168" s="231" t="s">
        <v>135</v>
      </c>
      <c r="AU168" s="231" t="s">
        <v>77</v>
      </c>
      <c r="AY168" s="105" t="s">
        <v>134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05" t="s">
        <v>77</v>
      </c>
      <c r="BK168" s="232">
        <f>ROUND(I168*H168,2)</f>
        <v>0</v>
      </c>
      <c r="BL168" s="105" t="s">
        <v>139</v>
      </c>
      <c r="BM168" s="231" t="s">
        <v>284</v>
      </c>
    </row>
    <row r="169" spans="2:65" s="113" customFormat="1" ht="11.25">
      <c r="B169" s="114"/>
      <c r="D169" s="220" t="s">
        <v>140</v>
      </c>
      <c r="F169" s="221" t="s">
        <v>283</v>
      </c>
      <c r="L169" s="114"/>
      <c r="M169" s="237"/>
      <c r="T169" s="156"/>
      <c r="AT169" s="105" t="s">
        <v>140</v>
      </c>
      <c r="AU169" s="105" t="s">
        <v>77</v>
      </c>
    </row>
    <row r="170" spans="2:65" s="113" customFormat="1" ht="16.5" customHeight="1">
      <c r="B170" s="114"/>
      <c r="C170" s="233" t="s">
        <v>214</v>
      </c>
      <c r="D170" s="233" t="s">
        <v>135</v>
      </c>
      <c r="E170" s="234" t="s">
        <v>285</v>
      </c>
      <c r="F170" s="226" t="s">
        <v>286</v>
      </c>
      <c r="G170" s="235" t="s">
        <v>170</v>
      </c>
      <c r="H170" s="236">
        <v>1</v>
      </c>
      <c r="I170" s="3"/>
      <c r="J170" s="225">
        <f>ROUND(I170*H170,2)</f>
        <v>0</v>
      </c>
      <c r="K170" s="226" t="s">
        <v>3</v>
      </c>
      <c r="L170" s="114"/>
      <c r="M170" s="227" t="s">
        <v>3</v>
      </c>
      <c r="N170" s="228" t="s">
        <v>40</v>
      </c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AR170" s="231" t="s">
        <v>139</v>
      </c>
      <c r="AT170" s="231" t="s">
        <v>135</v>
      </c>
      <c r="AU170" s="231" t="s">
        <v>77</v>
      </c>
      <c r="AY170" s="105" t="s">
        <v>134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05" t="s">
        <v>77</v>
      </c>
      <c r="BK170" s="232">
        <f>ROUND(I170*H170,2)</f>
        <v>0</v>
      </c>
      <c r="BL170" s="105" t="s">
        <v>139</v>
      </c>
      <c r="BM170" s="231" t="s">
        <v>287</v>
      </c>
    </row>
    <row r="171" spans="2:65" s="113" customFormat="1" ht="11.25">
      <c r="B171" s="114"/>
      <c r="D171" s="220" t="s">
        <v>140</v>
      </c>
      <c r="F171" s="221" t="s">
        <v>286</v>
      </c>
      <c r="L171" s="114"/>
      <c r="M171" s="222"/>
      <c r="N171" s="223"/>
      <c r="O171" s="223"/>
      <c r="P171" s="223"/>
      <c r="Q171" s="223"/>
      <c r="R171" s="223"/>
      <c r="S171" s="223"/>
      <c r="T171" s="224"/>
      <c r="AT171" s="105" t="s">
        <v>140</v>
      </c>
      <c r="AU171" s="105" t="s">
        <v>77</v>
      </c>
    </row>
    <row r="172" spans="2:65" s="113" customFormat="1" ht="6.95" customHeight="1">
      <c r="B172" s="134"/>
      <c r="C172" s="135"/>
      <c r="D172" s="135"/>
      <c r="E172" s="135"/>
      <c r="F172" s="135"/>
      <c r="G172" s="135"/>
      <c r="H172" s="135"/>
      <c r="I172" s="135"/>
      <c r="J172" s="135"/>
      <c r="K172" s="135"/>
      <c r="L172" s="114"/>
    </row>
  </sheetData>
  <sheetProtection algorithmName="SHA-512" hashValue="9hPizJ5m4Q9wYr8ta8wIV1WzovOUewyFi7tpPDFHeiyk9VB9rRdB9wnFbeGKPXWB+QSkVIizPT8YwWqrhUE70g==" saltValue="jmqgJ6lSjAW5i4xMNHYSNw==" spinCount="100000" sheet="1" objects="1" scenarios="1"/>
  <autoFilter ref="C84:K171" xr:uid="{00000000-0009-0000-0000-000005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68"/>
  <sheetViews>
    <sheetView showGridLines="0" workbookViewId="0">
      <selection activeCell="E9" sqref="E9:H9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94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331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332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ROUND(J84,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ROUND((SUM(BE84:BE167)),  2)</f>
        <v>0</v>
      </c>
      <c r="I33" s="255">
        <v>0.21</v>
      </c>
      <c r="J33" s="201">
        <f>ROUND(((SUM(BE84:BE167))*I33),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ROUND((SUM(BF84:BF167)),  2)</f>
        <v>0</v>
      </c>
      <c r="I34" s="255">
        <v>0.12</v>
      </c>
      <c r="J34" s="201">
        <f>ROUND(((SUM(BF84:BF167))*I34),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ROUND((SUM(BG84:BG167)),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ROUND((SUM(BH84:BH167)),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ROUND((SUM(BI84:BI167)),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Objekt6 - SO-06_VB žst. Česká Skalice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Česká Skalice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J84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J85</f>
        <v>0</v>
      </c>
      <c r="L60" s="270"/>
    </row>
    <row r="61" spans="2:47" s="271" customFormat="1" ht="24.95" customHeight="1">
      <c r="B61" s="270"/>
      <c r="D61" s="272" t="s">
        <v>115</v>
      </c>
      <c r="E61" s="273"/>
      <c r="F61" s="273"/>
      <c r="G61" s="273"/>
      <c r="H61" s="273"/>
      <c r="I61" s="273"/>
      <c r="J61" s="274">
        <f>J106</f>
        <v>0</v>
      </c>
      <c r="L61" s="270"/>
    </row>
    <row r="62" spans="2:47" s="271" customFormat="1" ht="24.95" customHeight="1">
      <c r="B62" s="270"/>
      <c r="D62" s="272" t="s">
        <v>116</v>
      </c>
      <c r="E62" s="273"/>
      <c r="F62" s="273"/>
      <c r="G62" s="273"/>
      <c r="H62" s="273"/>
      <c r="I62" s="273"/>
      <c r="J62" s="274">
        <f>J117</f>
        <v>0</v>
      </c>
      <c r="L62" s="270"/>
    </row>
    <row r="63" spans="2:47" s="271" customFormat="1" ht="24.95" customHeight="1">
      <c r="B63" s="270"/>
      <c r="D63" s="272" t="s">
        <v>117</v>
      </c>
      <c r="E63" s="273"/>
      <c r="F63" s="273"/>
      <c r="G63" s="273"/>
      <c r="H63" s="273"/>
      <c r="I63" s="273"/>
      <c r="J63" s="274">
        <f>J126</f>
        <v>0</v>
      </c>
      <c r="L63" s="270"/>
    </row>
    <row r="64" spans="2:47" s="271" customFormat="1" ht="24.95" customHeight="1">
      <c r="B64" s="270"/>
      <c r="D64" s="272" t="s">
        <v>118</v>
      </c>
      <c r="E64" s="273"/>
      <c r="F64" s="273"/>
      <c r="G64" s="273"/>
      <c r="H64" s="273"/>
      <c r="I64" s="273"/>
      <c r="J64" s="274">
        <f>J135</f>
        <v>0</v>
      </c>
      <c r="L64" s="270"/>
    </row>
    <row r="65" spans="2:12" s="113" customFormat="1" ht="21.75" customHeight="1">
      <c r="B65" s="114"/>
      <c r="L65" s="114"/>
    </row>
    <row r="66" spans="2:12" s="113" customFormat="1" ht="6.95" customHeight="1">
      <c r="B66" s="134"/>
      <c r="C66" s="135"/>
      <c r="D66" s="135"/>
      <c r="E66" s="135"/>
      <c r="F66" s="135"/>
      <c r="G66" s="135"/>
      <c r="H66" s="135"/>
      <c r="I66" s="135"/>
      <c r="J66" s="135"/>
      <c r="K66" s="135"/>
      <c r="L66" s="114"/>
    </row>
    <row r="70" spans="2:12" s="113" customFormat="1" ht="6.95" customHeight="1">
      <c r="B70" s="136"/>
      <c r="C70" s="137"/>
      <c r="D70" s="137"/>
      <c r="E70" s="137"/>
      <c r="F70" s="137"/>
      <c r="G70" s="137"/>
      <c r="H70" s="137"/>
      <c r="I70" s="137"/>
      <c r="J70" s="137"/>
      <c r="K70" s="137"/>
      <c r="L70" s="114"/>
    </row>
    <row r="71" spans="2:12" s="113" customFormat="1" ht="24.95" customHeight="1">
      <c r="B71" s="114"/>
      <c r="C71" s="138" t="s">
        <v>119</v>
      </c>
      <c r="L71" s="114"/>
    </row>
    <row r="72" spans="2:12" s="113" customFormat="1" ht="6.95" customHeight="1">
      <c r="B72" s="114"/>
      <c r="L72" s="114"/>
    </row>
    <row r="73" spans="2:12" s="113" customFormat="1" ht="12" customHeight="1">
      <c r="B73" s="114"/>
      <c r="C73" s="109" t="s">
        <v>17</v>
      </c>
      <c r="L73" s="114"/>
    </row>
    <row r="74" spans="2:12" s="113" customFormat="1" ht="16.5" customHeight="1">
      <c r="B74" s="114"/>
      <c r="E74" s="262" t="str">
        <f>E7</f>
        <v>Klimatizační jednotky pro vybrané prostory obvodu OŘ HK</v>
      </c>
      <c r="F74" s="263"/>
      <c r="G74" s="263"/>
      <c r="H74" s="263"/>
      <c r="L74" s="114"/>
    </row>
    <row r="75" spans="2:12" s="113" customFormat="1" ht="12" customHeight="1">
      <c r="B75" s="114"/>
      <c r="C75" s="109" t="s">
        <v>107</v>
      </c>
      <c r="L75" s="114"/>
    </row>
    <row r="76" spans="2:12" s="113" customFormat="1" ht="16.5" customHeight="1">
      <c r="B76" s="114"/>
      <c r="E76" s="144" t="str">
        <f>E9</f>
        <v>Objekt6 - SO-06_VB žst. Česká Skalice</v>
      </c>
      <c r="F76" s="264"/>
      <c r="G76" s="264"/>
      <c r="H76" s="264"/>
      <c r="L76" s="114"/>
    </row>
    <row r="77" spans="2:12" s="113" customFormat="1" ht="6.95" customHeight="1">
      <c r="B77" s="114"/>
      <c r="L77" s="114"/>
    </row>
    <row r="78" spans="2:12" s="113" customFormat="1" ht="12" customHeight="1">
      <c r="B78" s="114"/>
      <c r="C78" s="109" t="s">
        <v>21</v>
      </c>
      <c r="F78" s="110" t="str">
        <f>F12</f>
        <v>Česká Skalice</v>
      </c>
      <c r="I78" s="109" t="s">
        <v>23</v>
      </c>
      <c r="J78" s="265" t="str">
        <f>IF(J12="","",J12)</f>
        <v/>
      </c>
      <c r="L78" s="114"/>
    </row>
    <row r="79" spans="2:12" s="113" customFormat="1" ht="6.95" customHeight="1">
      <c r="B79" s="114"/>
      <c r="L79" s="114"/>
    </row>
    <row r="80" spans="2:12" s="113" customFormat="1" ht="15.2" customHeight="1">
      <c r="B80" s="114"/>
      <c r="C80" s="109" t="s">
        <v>24</v>
      </c>
      <c r="F80" s="110" t="str">
        <f>E15</f>
        <v xml:space="preserve"> </v>
      </c>
      <c r="I80" s="109" t="s">
        <v>30</v>
      </c>
      <c r="J80" s="266" t="str">
        <f>E21</f>
        <v xml:space="preserve"> </v>
      </c>
      <c r="L80" s="114"/>
    </row>
    <row r="81" spans="2:65" s="113" customFormat="1" ht="15.2" customHeight="1">
      <c r="B81" s="114"/>
      <c r="C81" s="109" t="s">
        <v>28</v>
      </c>
      <c r="F81" s="110" t="str">
        <f>IF(E18="","",E18)</f>
        <v>Vyplň údaj</v>
      </c>
      <c r="I81" s="109" t="s">
        <v>32</v>
      </c>
      <c r="J81" s="266" t="str">
        <f>E24</f>
        <v xml:space="preserve"> </v>
      </c>
      <c r="L81" s="114"/>
    </row>
    <row r="82" spans="2:65" s="113" customFormat="1" ht="10.35" customHeight="1">
      <c r="B82" s="114"/>
      <c r="L82" s="114"/>
    </row>
    <row r="83" spans="2:65" s="275" customFormat="1" ht="29.25" customHeight="1">
      <c r="B83" s="276"/>
      <c r="C83" s="277" t="s">
        <v>120</v>
      </c>
      <c r="D83" s="278" t="s">
        <v>54</v>
      </c>
      <c r="E83" s="278" t="s">
        <v>50</v>
      </c>
      <c r="F83" s="278" t="s">
        <v>51</v>
      </c>
      <c r="G83" s="278" t="s">
        <v>121</v>
      </c>
      <c r="H83" s="278" t="s">
        <v>122</v>
      </c>
      <c r="I83" s="278" t="s">
        <v>123</v>
      </c>
      <c r="J83" s="278" t="s">
        <v>112</v>
      </c>
      <c r="K83" s="279" t="s">
        <v>124</v>
      </c>
      <c r="L83" s="276"/>
      <c r="M83" s="163" t="s">
        <v>3</v>
      </c>
      <c r="N83" s="164" t="s">
        <v>39</v>
      </c>
      <c r="O83" s="164" t="s">
        <v>125</v>
      </c>
      <c r="P83" s="164" t="s">
        <v>126</v>
      </c>
      <c r="Q83" s="164" t="s">
        <v>127</v>
      </c>
      <c r="R83" s="164" t="s">
        <v>128</v>
      </c>
      <c r="S83" s="164" t="s">
        <v>129</v>
      </c>
      <c r="T83" s="165" t="s">
        <v>130</v>
      </c>
    </row>
    <row r="84" spans="2:65" s="113" customFormat="1" ht="22.9" customHeight="1">
      <c r="B84" s="114"/>
      <c r="C84" s="169" t="s">
        <v>131</v>
      </c>
      <c r="J84" s="280">
        <f>BK84</f>
        <v>0</v>
      </c>
      <c r="L84" s="114"/>
      <c r="M84" s="166"/>
      <c r="N84" s="152"/>
      <c r="O84" s="152"/>
      <c r="P84" s="281">
        <f>P85+P106+P117+P126+P135</f>
        <v>0</v>
      </c>
      <c r="Q84" s="152"/>
      <c r="R84" s="281">
        <f>R85+R106+R117+R126+R135</f>
        <v>0</v>
      </c>
      <c r="S84" s="152"/>
      <c r="T84" s="282">
        <f>T85+T106+T117+T126+T135</f>
        <v>0</v>
      </c>
      <c r="AT84" s="105" t="s">
        <v>68</v>
      </c>
      <c r="AU84" s="105" t="s">
        <v>113</v>
      </c>
      <c r="BK84" s="283">
        <f>BK85+BK106+BK117+BK126+BK135</f>
        <v>0</v>
      </c>
    </row>
    <row r="85" spans="2:65" s="238" customFormat="1" ht="25.9" customHeight="1">
      <c r="B85" s="239"/>
      <c r="D85" s="240" t="s">
        <v>68</v>
      </c>
      <c r="E85" s="241" t="s">
        <v>132</v>
      </c>
      <c r="F85" s="241" t="s">
        <v>133</v>
      </c>
      <c r="J85" s="242">
        <f>BK85</f>
        <v>0</v>
      </c>
      <c r="L85" s="239"/>
      <c r="M85" s="243"/>
      <c r="P85" s="244">
        <f>SUM(P86:P105)</f>
        <v>0</v>
      </c>
      <c r="R85" s="244">
        <f>SUM(R86:R105)</f>
        <v>0</v>
      </c>
      <c r="T85" s="245">
        <f>SUM(T86:T105)</f>
        <v>0</v>
      </c>
      <c r="AR85" s="240" t="s">
        <v>77</v>
      </c>
      <c r="AT85" s="246" t="s">
        <v>68</v>
      </c>
      <c r="AU85" s="246" t="s">
        <v>69</v>
      </c>
      <c r="AY85" s="240" t="s">
        <v>134</v>
      </c>
      <c r="BK85" s="247">
        <f>SUM(BK86:BK105)</f>
        <v>0</v>
      </c>
    </row>
    <row r="86" spans="2:65" s="113" customFormat="1" ht="37.9" customHeight="1">
      <c r="B86" s="114"/>
      <c r="C86" s="233" t="s">
        <v>77</v>
      </c>
      <c r="D86" s="233" t="s">
        <v>135</v>
      </c>
      <c r="E86" s="234" t="s">
        <v>136</v>
      </c>
      <c r="F86" s="226" t="s">
        <v>137</v>
      </c>
      <c r="G86" s="235" t="s">
        <v>138</v>
      </c>
      <c r="H86" s="236">
        <v>1</v>
      </c>
      <c r="I86" s="3"/>
      <c r="J86" s="225">
        <f>ROUND(I86*H86,2)</f>
        <v>0</v>
      </c>
      <c r="K86" s="226" t="s">
        <v>3</v>
      </c>
      <c r="L86" s="114"/>
      <c r="M86" s="227" t="s">
        <v>3</v>
      </c>
      <c r="N86" s="228" t="s">
        <v>40</v>
      </c>
      <c r="P86" s="229">
        <f>O86*H86</f>
        <v>0</v>
      </c>
      <c r="Q86" s="229">
        <v>0</v>
      </c>
      <c r="R86" s="229">
        <f>Q86*H86</f>
        <v>0</v>
      </c>
      <c r="S86" s="229">
        <v>0</v>
      </c>
      <c r="T86" s="230">
        <f>S86*H86</f>
        <v>0</v>
      </c>
      <c r="AR86" s="231" t="s">
        <v>139</v>
      </c>
      <c r="AT86" s="231" t="s">
        <v>135</v>
      </c>
      <c r="AU86" s="231" t="s">
        <v>77</v>
      </c>
      <c r="AY86" s="105" t="s">
        <v>134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05" t="s">
        <v>77</v>
      </c>
      <c r="BK86" s="232">
        <f>ROUND(I86*H86,2)</f>
        <v>0</v>
      </c>
      <c r="BL86" s="105" t="s">
        <v>139</v>
      </c>
      <c r="BM86" s="231" t="s">
        <v>79</v>
      </c>
    </row>
    <row r="87" spans="2:65" s="113" customFormat="1" ht="19.5">
      <c r="B87" s="114"/>
      <c r="D87" s="220" t="s">
        <v>140</v>
      </c>
      <c r="F87" s="221" t="s">
        <v>141</v>
      </c>
      <c r="L87" s="114"/>
      <c r="M87" s="237"/>
      <c r="T87" s="156"/>
      <c r="AT87" s="105" t="s">
        <v>140</v>
      </c>
      <c r="AU87" s="105" t="s">
        <v>77</v>
      </c>
    </row>
    <row r="88" spans="2:65" s="113" customFormat="1" ht="24.2" customHeight="1">
      <c r="B88" s="114"/>
      <c r="C88" s="233" t="s">
        <v>79</v>
      </c>
      <c r="D88" s="233" t="s">
        <v>135</v>
      </c>
      <c r="E88" s="234" t="s">
        <v>142</v>
      </c>
      <c r="F88" s="226" t="s">
        <v>143</v>
      </c>
      <c r="G88" s="235" t="s">
        <v>138</v>
      </c>
      <c r="H88" s="236">
        <v>1</v>
      </c>
      <c r="I88" s="248"/>
      <c r="J88" s="225"/>
      <c r="K88" s="226" t="s">
        <v>3</v>
      </c>
      <c r="L88" s="114"/>
      <c r="M88" s="227" t="s">
        <v>3</v>
      </c>
      <c r="N88" s="228" t="s">
        <v>40</v>
      </c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AR88" s="231" t="s">
        <v>139</v>
      </c>
      <c r="AT88" s="231" t="s">
        <v>135</v>
      </c>
      <c r="AU88" s="231" t="s">
        <v>77</v>
      </c>
      <c r="AY88" s="105" t="s">
        <v>134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05" t="s">
        <v>77</v>
      </c>
      <c r="BK88" s="232">
        <f>ROUND(I88*H88,2)</f>
        <v>0</v>
      </c>
      <c r="BL88" s="105" t="s">
        <v>139</v>
      </c>
      <c r="BM88" s="231" t="s">
        <v>139</v>
      </c>
    </row>
    <row r="89" spans="2:65" s="113" customFormat="1" ht="19.5">
      <c r="B89" s="114"/>
      <c r="D89" s="220" t="s">
        <v>140</v>
      </c>
      <c r="F89" s="221" t="s">
        <v>144</v>
      </c>
      <c r="L89" s="114"/>
      <c r="M89" s="237"/>
      <c r="T89" s="156"/>
      <c r="AT89" s="105" t="s">
        <v>140</v>
      </c>
      <c r="AU89" s="105" t="s">
        <v>77</v>
      </c>
    </row>
    <row r="90" spans="2:65" s="113" customFormat="1" ht="33" customHeight="1">
      <c r="B90" s="114"/>
      <c r="C90" s="233" t="s">
        <v>145</v>
      </c>
      <c r="D90" s="233" t="s">
        <v>135</v>
      </c>
      <c r="E90" s="234" t="s">
        <v>146</v>
      </c>
      <c r="F90" s="226" t="s">
        <v>147</v>
      </c>
      <c r="G90" s="235" t="s">
        <v>148</v>
      </c>
      <c r="H90" s="236">
        <v>15</v>
      </c>
      <c r="I90" s="3"/>
      <c r="J90" s="225">
        <f>ROUND(I90*H90,2)</f>
        <v>0</v>
      </c>
      <c r="K90" s="226" t="s">
        <v>3</v>
      </c>
      <c r="L90" s="114"/>
      <c r="M90" s="227" t="s">
        <v>3</v>
      </c>
      <c r="N90" s="228" t="s">
        <v>40</v>
      </c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AR90" s="231" t="s">
        <v>139</v>
      </c>
      <c r="AT90" s="231" t="s">
        <v>135</v>
      </c>
      <c r="AU90" s="231" t="s">
        <v>77</v>
      </c>
      <c r="AY90" s="105" t="s">
        <v>134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05" t="s">
        <v>77</v>
      </c>
      <c r="BK90" s="232">
        <f>ROUND(I90*H90,2)</f>
        <v>0</v>
      </c>
      <c r="BL90" s="105" t="s">
        <v>139</v>
      </c>
      <c r="BM90" s="231" t="s">
        <v>149</v>
      </c>
    </row>
    <row r="91" spans="2:65" s="113" customFormat="1" ht="19.5">
      <c r="B91" s="114"/>
      <c r="D91" s="220" t="s">
        <v>140</v>
      </c>
      <c r="F91" s="221" t="s">
        <v>147</v>
      </c>
      <c r="L91" s="114"/>
      <c r="M91" s="237"/>
      <c r="T91" s="156"/>
      <c r="AT91" s="105" t="s">
        <v>140</v>
      </c>
      <c r="AU91" s="105" t="s">
        <v>77</v>
      </c>
    </row>
    <row r="92" spans="2:65" s="113" customFormat="1" ht="16.5" customHeight="1">
      <c r="B92" s="114"/>
      <c r="C92" s="233" t="s">
        <v>139</v>
      </c>
      <c r="D92" s="233" t="s">
        <v>135</v>
      </c>
      <c r="E92" s="234" t="s">
        <v>320</v>
      </c>
      <c r="F92" s="226" t="s">
        <v>321</v>
      </c>
      <c r="G92" s="235" t="s">
        <v>138</v>
      </c>
      <c r="H92" s="236">
        <v>1</v>
      </c>
      <c r="I92" s="3"/>
      <c r="J92" s="225">
        <f>ROUND(I92*H92,2)</f>
        <v>0</v>
      </c>
      <c r="K92" s="226" t="s">
        <v>3</v>
      </c>
      <c r="L92" s="114"/>
      <c r="M92" s="227" t="s">
        <v>3</v>
      </c>
      <c r="N92" s="228" t="s">
        <v>40</v>
      </c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AR92" s="231" t="s">
        <v>139</v>
      </c>
      <c r="AT92" s="231" t="s">
        <v>135</v>
      </c>
      <c r="AU92" s="231" t="s">
        <v>77</v>
      </c>
      <c r="AY92" s="105" t="s">
        <v>134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05" t="s">
        <v>77</v>
      </c>
      <c r="BK92" s="232">
        <f>ROUND(I92*H92,2)</f>
        <v>0</v>
      </c>
      <c r="BL92" s="105" t="s">
        <v>139</v>
      </c>
      <c r="BM92" s="231" t="s">
        <v>152</v>
      </c>
    </row>
    <row r="93" spans="2:65" s="113" customFormat="1" ht="11.25">
      <c r="B93" s="114"/>
      <c r="D93" s="220" t="s">
        <v>140</v>
      </c>
      <c r="F93" s="221" t="s">
        <v>321</v>
      </c>
      <c r="L93" s="114"/>
      <c r="M93" s="237"/>
      <c r="T93" s="156"/>
      <c r="AT93" s="105" t="s">
        <v>140</v>
      </c>
      <c r="AU93" s="105" t="s">
        <v>77</v>
      </c>
    </row>
    <row r="94" spans="2:65" s="113" customFormat="1" ht="16.5" customHeight="1">
      <c r="B94" s="114"/>
      <c r="C94" s="233" t="s">
        <v>153</v>
      </c>
      <c r="D94" s="233" t="s">
        <v>135</v>
      </c>
      <c r="E94" s="234" t="s">
        <v>322</v>
      </c>
      <c r="F94" s="226" t="s">
        <v>323</v>
      </c>
      <c r="G94" s="235" t="s">
        <v>138</v>
      </c>
      <c r="H94" s="236">
        <v>1</v>
      </c>
      <c r="I94" s="3"/>
      <c r="J94" s="225">
        <f>ROUND(I94*H94,2)</f>
        <v>0</v>
      </c>
      <c r="K94" s="226" t="s">
        <v>3</v>
      </c>
      <c r="L94" s="114"/>
      <c r="M94" s="227" t="s">
        <v>3</v>
      </c>
      <c r="N94" s="228" t="s">
        <v>40</v>
      </c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AR94" s="231" t="s">
        <v>139</v>
      </c>
      <c r="AT94" s="231" t="s">
        <v>135</v>
      </c>
      <c r="AU94" s="231" t="s">
        <v>77</v>
      </c>
      <c r="AY94" s="105" t="s">
        <v>134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05" t="s">
        <v>77</v>
      </c>
      <c r="BK94" s="232">
        <f>ROUND(I94*H94,2)</f>
        <v>0</v>
      </c>
      <c r="BL94" s="105" t="s">
        <v>139</v>
      </c>
      <c r="BM94" s="231" t="s">
        <v>156</v>
      </c>
    </row>
    <row r="95" spans="2:65" s="113" customFormat="1" ht="11.25">
      <c r="B95" s="114"/>
      <c r="D95" s="220" t="s">
        <v>140</v>
      </c>
      <c r="F95" s="221" t="s">
        <v>323</v>
      </c>
      <c r="L95" s="114"/>
      <c r="M95" s="237"/>
      <c r="T95" s="156"/>
      <c r="AT95" s="105" t="s">
        <v>140</v>
      </c>
      <c r="AU95" s="105" t="s">
        <v>77</v>
      </c>
    </row>
    <row r="96" spans="2:65" s="113" customFormat="1" ht="16.5" customHeight="1">
      <c r="B96" s="114"/>
      <c r="C96" s="233" t="s">
        <v>149</v>
      </c>
      <c r="D96" s="233" t="s">
        <v>135</v>
      </c>
      <c r="E96" s="234" t="s">
        <v>157</v>
      </c>
      <c r="F96" s="226" t="s">
        <v>158</v>
      </c>
      <c r="G96" s="235" t="s">
        <v>138</v>
      </c>
      <c r="H96" s="236">
        <v>4</v>
      </c>
      <c r="I96" s="3"/>
      <c r="J96" s="225">
        <f>ROUND(I96*H96,2)</f>
        <v>0</v>
      </c>
      <c r="K96" s="226" t="s">
        <v>3</v>
      </c>
      <c r="L96" s="114"/>
      <c r="M96" s="227" t="s">
        <v>3</v>
      </c>
      <c r="N96" s="228" t="s">
        <v>40</v>
      </c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1" t="s">
        <v>139</v>
      </c>
      <c r="AT96" s="231" t="s">
        <v>135</v>
      </c>
      <c r="AU96" s="231" t="s">
        <v>77</v>
      </c>
      <c r="AY96" s="105" t="s">
        <v>134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05" t="s">
        <v>77</v>
      </c>
      <c r="BK96" s="232">
        <f>ROUND(I96*H96,2)</f>
        <v>0</v>
      </c>
      <c r="BL96" s="105" t="s">
        <v>139</v>
      </c>
      <c r="BM96" s="231" t="s">
        <v>9</v>
      </c>
    </row>
    <row r="97" spans="2:65" s="113" customFormat="1" ht="11.25">
      <c r="B97" s="114"/>
      <c r="D97" s="220" t="s">
        <v>140</v>
      </c>
      <c r="F97" s="221" t="s">
        <v>158</v>
      </c>
      <c r="L97" s="114"/>
      <c r="M97" s="237"/>
      <c r="T97" s="156"/>
      <c r="AT97" s="105" t="s">
        <v>140</v>
      </c>
      <c r="AU97" s="105" t="s">
        <v>77</v>
      </c>
    </row>
    <row r="98" spans="2:65" s="113" customFormat="1" ht="16.5" customHeight="1">
      <c r="B98" s="114"/>
      <c r="C98" s="233" t="s">
        <v>159</v>
      </c>
      <c r="D98" s="233" t="s">
        <v>135</v>
      </c>
      <c r="E98" s="234" t="s">
        <v>160</v>
      </c>
      <c r="F98" s="226" t="s">
        <v>161</v>
      </c>
      <c r="G98" s="235" t="s">
        <v>162</v>
      </c>
      <c r="H98" s="236">
        <v>0.1</v>
      </c>
      <c r="I98" s="3"/>
      <c r="J98" s="225">
        <f>ROUND(I98*H98,2)</f>
        <v>0</v>
      </c>
      <c r="K98" s="226" t="s">
        <v>3</v>
      </c>
      <c r="L98" s="114"/>
      <c r="M98" s="227" t="s">
        <v>3</v>
      </c>
      <c r="N98" s="228" t="s">
        <v>40</v>
      </c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AR98" s="231" t="s">
        <v>139</v>
      </c>
      <c r="AT98" s="231" t="s">
        <v>135</v>
      </c>
      <c r="AU98" s="231" t="s">
        <v>77</v>
      </c>
      <c r="AY98" s="105" t="s">
        <v>134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05" t="s">
        <v>77</v>
      </c>
      <c r="BK98" s="232">
        <f>ROUND(I98*H98,2)</f>
        <v>0</v>
      </c>
      <c r="BL98" s="105" t="s">
        <v>139</v>
      </c>
      <c r="BM98" s="231" t="s">
        <v>163</v>
      </c>
    </row>
    <row r="99" spans="2:65" s="113" customFormat="1" ht="11.25">
      <c r="B99" s="114"/>
      <c r="D99" s="220" t="s">
        <v>140</v>
      </c>
      <c r="F99" s="221" t="s">
        <v>161</v>
      </c>
      <c r="L99" s="114"/>
      <c r="M99" s="237"/>
      <c r="T99" s="156"/>
      <c r="AT99" s="105" t="s">
        <v>140</v>
      </c>
      <c r="AU99" s="105" t="s">
        <v>77</v>
      </c>
    </row>
    <row r="100" spans="2:65" s="113" customFormat="1" ht="16.5" customHeight="1">
      <c r="B100" s="114"/>
      <c r="C100" s="233" t="s">
        <v>152</v>
      </c>
      <c r="D100" s="233" t="s">
        <v>135</v>
      </c>
      <c r="E100" s="234" t="s">
        <v>164</v>
      </c>
      <c r="F100" s="226" t="s">
        <v>165</v>
      </c>
      <c r="G100" s="235" t="s">
        <v>138</v>
      </c>
      <c r="H100" s="236">
        <v>1</v>
      </c>
      <c r="I100" s="248"/>
      <c r="J100" s="225"/>
      <c r="K100" s="226" t="s">
        <v>3</v>
      </c>
      <c r="L100" s="114"/>
      <c r="M100" s="227" t="s">
        <v>3</v>
      </c>
      <c r="N100" s="228" t="s">
        <v>40</v>
      </c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AR100" s="231" t="s">
        <v>139</v>
      </c>
      <c r="AT100" s="231" t="s">
        <v>135</v>
      </c>
      <c r="AU100" s="231" t="s">
        <v>77</v>
      </c>
      <c r="AY100" s="105" t="s">
        <v>134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05" t="s">
        <v>77</v>
      </c>
      <c r="BK100" s="232">
        <f>ROUND(I100*H100,2)</f>
        <v>0</v>
      </c>
      <c r="BL100" s="105" t="s">
        <v>139</v>
      </c>
      <c r="BM100" s="231" t="s">
        <v>166</v>
      </c>
    </row>
    <row r="101" spans="2:65" s="113" customFormat="1" ht="11.25">
      <c r="B101" s="114"/>
      <c r="D101" s="220" t="s">
        <v>140</v>
      </c>
      <c r="F101" s="221" t="s">
        <v>165</v>
      </c>
      <c r="L101" s="114"/>
      <c r="M101" s="237"/>
      <c r="T101" s="156"/>
      <c r="AT101" s="105" t="s">
        <v>140</v>
      </c>
      <c r="AU101" s="105" t="s">
        <v>77</v>
      </c>
    </row>
    <row r="102" spans="2:65" s="113" customFormat="1" ht="16.5" customHeight="1">
      <c r="B102" s="114"/>
      <c r="C102" s="233" t="s">
        <v>167</v>
      </c>
      <c r="D102" s="233" t="s">
        <v>135</v>
      </c>
      <c r="E102" s="234" t="s">
        <v>168</v>
      </c>
      <c r="F102" s="226" t="s">
        <v>169</v>
      </c>
      <c r="G102" s="235" t="s">
        <v>170</v>
      </c>
      <c r="H102" s="236">
        <v>1</v>
      </c>
      <c r="I102" s="3"/>
      <c r="J102" s="225">
        <f>ROUND(I102*H102,2)</f>
        <v>0</v>
      </c>
      <c r="K102" s="226" t="s">
        <v>3</v>
      </c>
      <c r="L102" s="114"/>
      <c r="M102" s="227" t="s">
        <v>3</v>
      </c>
      <c r="N102" s="228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139</v>
      </c>
      <c r="AT102" s="231" t="s">
        <v>135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171</v>
      </c>
    </row>
    <row r="103" spans="2:65" s="113" customFormat="1" ht="11.25">
      <c r="B103" s="114"/>
      <c r="D103" s="220" t="s">
        <v>140</v>
      </c>
      <c r="F103" s="221" t="s">
        <v>169</v>
      </c>
      <c r="L103" s="114"/>
      <c r="M103" s="237"/>
      <c r="T103" s="156"/>
      <c r="AT103" s="105" t="s">
        <v>140</v>
      </c>
      <c r="AU103" s="105" t="s">
        <v>77</v>
      </c>
    </row>
    <row r="104" spans="2:65" s="113" customFormat="1" ht="16.5" customHeight="1">
      <c r="B104" s="114"/>
      <c r="C104" s="233" t="s">
        <v>156</v>
      </c>
      <c r="D104" s="233" t="s">
        <v>135</v>
      </c>
      <c r="E104" s="234" t="s">
        <v>172</v>
      </c>
      <c r="F104" s="226" t="s">
        <v>173</v>
      </c>
      <c r="G104" s="235" t="s">
        <v>170</v>
      </c>
      <c r="H104" s="236">
        <v>1</v>
      </c>
      <c r="I104" s="3"/>
      <c r="J104" s="225">
        <f>ROUND(I104*H104,2)</f>
        <v>0</v>
      </c>
      <c r="K104" s="226" t="s">
        <v>3</v>
      </c>
      <c r="L104" s="114"/>
      <c r="M104" s="227" t="s">
        <v>3</v>
      </c>
      <c r="N104" s="228" t="s">
        <v>40</v>
      </c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AR104" s="231" t="s">
        <v>139</v>
      </c>
      <c r="AT104" s="231" t="s">
        <v>135</v>
      </c>
      <c r="AU104" s="231" t="s">
        <v>77</v>
      </c>
      <c r="AY104" s="105" t="s">
        <v>134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05" t="s">
        <v>77</v>
      </c>
      <c r="BK104" s="232">
        <f>ROUND(I104*H104,2)</f>
        <v>0</v>
      </c>
      <c r="BL104" s="105" t="s">
        <v>139</v>
      </c>
      <c r="BM104" s="231" t="s">
        <v>174</v>
      </c>
    </row>
    <row r="105" spans="2:65" s="113" customFormat="1" ht="11.25">
      <c r="B105" s="114"/>
      <c r="D105" s="220" t="s">
        <v>140</v>
      </c>
      <c r="F105" s="221" t="s">
        <v>173</v>
      </c>
      <c r="L105" s="114"/>
      <c r="M105" s="237"/>
      <c r="T105" s="156"/>
      <c r="AT105" s="105" t="s">
        <v>140</v>
      </c>
      <c r="AU105" s="105" t="s">
        <v>77</v>
      </c>
    </row>
    <row r="106" spans="2:65" s="238" customFormat="1" ht="25.9" customHeight="1">
      <c r="B106" s="239"/>
      <c r="D106" s="240" t="s">
        <v>68</v>
      </c>
      <c r="E106" s="241" t="s">
        <v>179</v>
      </c>
      <c r="F106" s="241" t="s">
        <v>180</v>
      </c>
      <c r="J106" s="242">
        <f>BK106</f>
        <v>0</v>
      </c>
      <c r="L106" s="239"/>
      <c r="M106" s="243"/>
      <c r="P106" s="244">
        <f>SUM(P107:P116)</f>
        <v>0</v>
      </c>
      <c r="R106" s="244">
        <f>SUM(R107:R116)</f>
        <v>0</v>
      </c>
      <c r="T106" s="245">
        <f>SUM(T107:T116)</f>
        <v>0</v>
      </c>
      <c r="AR106" s="240" t="s">
        <v>77</v>
      </c>
      <c r="AT106" s="246" t="s">
        <v>68</v>
      </c>
      <c r="AU106" s="246" t="s">
        <v>69</v>
      </c>
      <c r="AY106" s="240" t="s">
        <v>134</v>
      </c>
      <c r="BK106" s="247">
        <f>SUM(BK107:BK116)</f>
        <v>0</v>
      </c>
    </row>
    <row r="107" spans="2:65" s="113" customFormat="1" ht="37.9" customHeight="1">
      <c r="B107" s="114"/>
      <c r="C107" s="233" t="s">
        <v>175</v>
      </c>
      <c r="D107" s="233" t="s">
        <v>135</v>
      </c>
      <c r="E107" s="234" t="s">
        <v>181</v>
      </c>
      <c r="F107" s="226" t="s">
        <v>182</v>
      </c>
      <c r="G107" s="235" t="s">
        <v>170</v>
      </c>
      <c r="H107" s="236">
        <v>1</v>
      </c>
      <c r="I107" s="3"/>
      <c r="J107" s="225">
        <f>ROUND(I107*H107,2)</f>
        <v>0</v>
      </c>
      <c r="K107" s="226" t="s">
        <v>3</v>
      </c>
      <c r="L107" s="114"/>
      <c r="M107" s="227" t="s">
        <v>3</v>
      </c>
      <c r="N107" s="228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139</v>
      </c>
      <c r="AT107" s="231" t="s">
        <v>135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178</v>
      </c>
    </row>
    <row r="108" spans="2:65" s="113" customFormat="1" ht="19.5">
      <c r="B108" s="114"/>
      <c r="D108" s="220" t="s">
        <v>140</v>
      </c>
      <c r="F108" s="221" t="s">
        <v>184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16.5" customHeight="1">
      <c r="B109" s="114"/>
      <c r="C109" s="233" t="s">
        <v>9</v>
      </c>
      <c r="D109" s="233" t="s">
        <v>135</v>
      </c>
      <c r="E109" s="234" t="s">
        <v>186</v>
      </c>
      <c r="F109" s="226" t="s">
        <v>187</v>
      </c>
      <c r="G109" s="235" t="s">
        <v>148</v>
      </c>
      <c r="H109" s="236">
        <v>20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183</v>
      </c>
    </row>
    <row r="110" spans="2:65" s="113" customFormat="1" ht="11.25">
      <c r="B110" s="114"/>
      <c r="D110" s="220" t="s">
        <v>140</v>
      </c>
      <c r="F110" s="221" t="s">
        <v>187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24.2" customHeight="1">
      <c r="B111" s="114"/>
      <c r="C111" s="233" t="s">
        <v>185</v>
      </c>
      <c r="D111" s="233" t="s">
        <v>135</v>
      </c>
      <c r="E111" s="234" t="s">
        <v>189</v>
      </c>
      <c r="F111" s="226" t="s">
        <v>190</v>
      </c>
      <c r="G111" s="235" t="s">
        <v>170</v>
      </c>
      <c r="H111" s="236">
        <v>1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188</v>
      </c>
    </row>
    <row r="112" spans="2:65" s="113" customFormat="1" ht="11.25">
      <c r="B112" s="114"/>
      <c r="D112" s="220" t="s">
        <v>140</v>
      </c>
      <c r="F112" s="221" t="s">
        <v>190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6.5" customHeight="1">
      <c r="B113" s="114"/>
      <c r="C113" s="233" t="s">
        <v>163</v>
      </c>
      <c r="D113" s="233" t="s">
        <v>135</v>
      </c>
      <c r="E113" s="234" t="s">
        <v>307</v>
      </c>
      <c r="F113" s="226" t="s">
        <v>196</v>
      </c>
      <c r="G113" s="235" t="s">
        <v>170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191</v>
      </c>
    </row>
    <row r="114" spans="2:65" s="113" customFormat="1" ht="11.25">
      <c r="B114" s="114"/>
      <c r="D114" s="220" t="s">
        <v>140</v>
      </c>
      <c r="F114" s="221" t="s">
        <v>196</v>
      </c>
      <c r="L114" s="114"/>
      <c r="M114" s="237"/>
      <c r="T114" s="156"/>
      <c r="AT114" s="105" t="s">
        <v>140</v>
      </c>
      <c r="AU114" s="105" t="s">
        <v>77</v>
      </c>
    </row>
    <row r="115" spans="2:65" s="113" customFormat="1" ht="16.5" customHeight="1">
      <c r="B115" s="114"/>
      <c r="C115" s="233" t="s">
        <v>192</v>
      </c>
      <c r="D115" s="233" t="s">
        <v>135</v>
      </c>
      <c r="E115" s="234" t="s">
        <v>292</v>
      </c>
      <c r="F115" s="226" t="s">
        <v>169</v>
      </c>
      <c r="G115" s="235" t="s">
        <v>138</v>
      </c>
      <c r="H115" s="236">
        <v>1</v>
      </c>
      <c r="I115" s="3"/>
      <c r="J115" s="225">
        <f>ROUND(I115*H115,2)</f>
        <v>0</v>
      </c>
      <c r="K115" s="226" t="s">
        <v>3</v>
      </c>
      <c r="L115" s="114"/>
      <c r="M115" s="227" t="s">
        <v>3</v>
      </c>
      <c r="N115" s="228" t="s">
        <v>40</v>
      </c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AR115" s="231" t="s">
        <v>139</v>
      </c>
      <c r="AT115" s="231" t="s">
        <v>135</v>
      </c>
      <c r="AU115" s="231" t="s">
        <v>77</v>
      </c>
      <c r="AY115" s="105" t="s">
        <v>134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05" t="s">
        <v>77</v>
      </c>
      <c r="BK115" s="232">
        <f>ROUND(I115*H115,2)</f>
        <v>0</v>
      </c>
      <c r="BL115" s="105" t="s">
        <v>139</v>
      </c>
      <c r="BM115" s="231" t="s">
        <v>195</v>
      </c>
    </row>
    <row r="116" spans="2:65" s="113" customFormat="1" ht="11.25">
      <c r="B116" s="114"/>
      <c r="D116" s="220" t="s">
        <v>140</v>
      </c>
      <c r="F116" s="221" t="s">
        <v>169</v>
      </c>
      <c r="L116" s="114"/>
      <c r="M116" s="237"/>
      <c r="T116" s="156"/>
      <c r="AT116" s="105" t="s">
        <v>140</v>
      </c>
      <c r="AU116" s="105" t="s">
        <v>77</v>
      </c>
    </row>
    <row r="117" spans="2:65" s="238" customFormat="1" ht="25.9" customHeight="1">
      <c r="B117" s="239"/>
      <c r="D117" s="240" t="s">
        <v>68</v>
      </c>
      <c r="E117" s="241" t="s">
        <v>199</v>
      </c>
      <c r="F117" s="241" t="s">
        <v>200</v>
      </c>
      <c r="J117" s="242">
        <f>BK117</f>
        <v>0</v>
      </c>
      <c r="L117" s="239"/>
      <c r="M117" s="243"/>
      <c r="P117" s="244">
        <f>SUM(P118:P125)</f>
        <v>0</v>
      </c>
      <c r="R117" s="244">
        <f>SUM(R118:R125)</f>
        <v>0</v>
      </c>
      <c r="T117" s="245">
        <f>SUM(T118:T125)</f>
        <v>0</v>
      </c>
      <c r="AR117" s="240" t="s">
        <v>77</v>
      </c>
      <c r="AT117" s="246" t="s">
        <v>68</v>
      </c>
      <c r="AU117" s="246" t="s">
        <v>69</v>
      </c>
      <c r="AY117" s="240" t="s">
        <v>134</v>
      </c>
      <c r="BK117" s="247">
        <f>SUM(BK118:BK125)</f>
        <v>0</v>
      </c>
    </row>
    <row r="118" spans="2:65" s="113" customFormat="1" ht="33" customHeight="1">
      <c r="B118" s="114"/>
      <c r="C118" s="233" t="s">
        <v>166</v>
      </c>
      <c r="D118" s="233" t="s">
        <v>135</v>
      </c>
      <c r="E118" s="234" t="s">
        <v>202</v>
      </c>
      <c r="F118" s="226" t="s">
        <v>203</v>
      </c>
      <c r="G118" s="235" t="s">
        <v>170</v>
      </c>
      <c r="H118" s="236">
        <v>1</v>
      </c>
      <c r="I118" s="3"/>
      <c r="J118" s="225">
        <f>ROUND(I118*H118,2)</f>
        <v>0</v>
      </c>
      <c r="K118" s="226" t="s">
        <v>3</v>
      </c>
      <c r="L118" s="114"/>
      <c r="M118" s="227" t="s">
        <v>3</v>
      </c>
      <c r="N118" s="228" t="s">
        <v>40</v>
      </c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1" t="s">
        <v>139</v>
      </c>
      <c r="AT118" s="231" t="s">
        <v>135</v>
      </c>
      <c r="AU118" s="231" t="s">
        <v>77</v>
      </c>
      <c r="AY118" s="105" t="s">
        <v>134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05" t="s">
        <v>77</v>
      </c>
      <c r="BK118" s="232">
        <f>ROUND(I118*H118,2)</f>
        <v>0</v>
      </c>
      <c r="BL118" s="105" t="s">
        <v>139</v>
      </c>
      <c r="BM118" s="231" t="s">
        <v>198</v>
      </c>
    </row>
    <row r="119" spans="2:65" s="113" customFormat="1" ht="19.5">
      <c r="B119" s="114"/>
      <c r="D119" s="220" t="s">
        <v>140</v>
      </c>
      <c r="F119" s="221" t="s">
        <v>203</v>
      </c>
      <c r="L119" s="114"/>
      <c r="M119" s="237"/>
      <c r="T119" s="156"/>
      <c r="AT119" s="105" t="s">
        <v>140</v>
      </c>
      <c r="AU119" s="105" t="s">
        <v>77</v>
      </c>
    </row>
    <row r="120" spans="2:65" s="113" customFormat="1" ht="21.75" customHeight="1">
      <c r="B120" s="114"/>
      <c r="C120" s="233" t="s">
        <v>201</v>
      </c>
      <c r="D120" s="233" t="s">
        <v>135</v>
      </c>
      <c r="E120" s="234" t="s">
        <v>205</v>
      </c>
      <c r="F120" s="226" t="s">
        <v>206</v>
      </c>
      <c r="G120" s="235" t="s">
        <v>170</v>
      </c>
      <c r="H120" s="236">
        <v>2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204</v>
      </c>
    </row>
    <row r="121" spans="2:65" s="113" customFormat="1" ht="11.25">
      <c r="B121" s="114"/>
      <c r="D121" s="220" t="s">
        <v>140</v>
      </c>
      <c r="F121" s="221" t="s">
        <v>206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16.5" customHeight="1">
      <c r="B122" s="114"/>
      <c r="C122" s="233" t="s">
        <v>171</v>
      </c>
      <c r="D122" s="233" t="s">
        <v>135</v>
      </c>
      <c r="E122" s="234" t="s">
        <v>209</v>
      </c>
      <c r="F122" s="226" t="s">
        <v>210</v>
      </c>
      <c r="G122" s="235" t="s">
        <v>170</v>
      </c>
      <c r="H122" s="236">
        <v>1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207</v>
      </c>
    </row>
    <row r="123" spans="2:65" s="113" customFormat="1" ht="11.25">
      <c r="B123" s="114"/>
      <c r="D123" s="220" t="s">
        <v>140</v>
      </c>
      <c r="F123" s="221" t="s">
        <v>210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16.5" customHeight="1">
      <c r="B124" s="114"/>
      <c r="C124" s="233" t="s">
        <v>208</v>
      </c>
      <c r="D124" s="233" t="s">
        <v>135</v>
      </c>
      <c r="E124" s="234" t="s">
        <v>212</v>
      </c>
      <c r="F124" s="226" t="s">
        <v>213</v>
      </c>
      <c r="G124" s="235" t="s">
        <v>170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211</v>
      </c>
    </row>
    <row r="125" spans="2:65" s="113" customFormat="1" ht="11.25">
      <c r="B125" s="114"/>
      <c r="D125" s="220" t="s">
        <v>140</v>
      </c>
      <c r="F125" s="221" t="s">
        <v>213</v>
      </c>
      <c r="L125" s="114"/>
      <c r="M125" s="237"/>
      <c r="T125" s="156"/>
      <c r="AT125" s="105" t="s">
        <v>140</v>
      </c>
      <c r="AU125" s="105" t="s">
        <v>77</v>
      </c>
    </row>
    <row r="126" spans="2:65" s="238" customFormat="1" ht="25.9" customHeight="1">
      <c r="B126" s="239"/>
      <c r="D126" s="240" t="s">
        <v>68</v>
      </c>
      <c r="E126" s="241" t="s">
        <v>215</v>
      </c>
      <c r="F126" s="241" t="s">
        <v>216</v>
      </c>
      <c r="J126" s="242">
        <f>BK126</f>
        <v>0</v>
      </c>
      <c r="L126" s="239"/>
      <c r="M126" s="243"/>
      <c r="P126" s="244">
        <f>SUM(P127:P134)</f>
        <v>0</v>
      </c>
      <c r="R126" s="244">
        <f>SUM(R127:R134)</f>
        <v>0</v>
      </c>
      <c r="T126" s="245">
        <f>SUM(T127:T134)</f>
        <v>0</v>
      </c>
      <c r="AR126" s="240" t="s">
        <v>77</v>
      </c>
      <c r="AT126" s="246" t="s">
        <v>68</v>
      </c>
      <c r="AU126" s="246" t="s">
        <v>69</v>
      </c>
      <c r="AY126" s="240" t="s">
        <v>134</v>
      </c>
      <c r="BK126" s="247">
        <f>SUM(BK127:BK134)</f>
        <v>0</v>
      </c>
    </row>
    <row r="127" spans="2:65" s="113" customFormat="1" ht="24.2" customHeight="1">
      <c r="B127" s="114"/>
      <c r="C127" s="233" t="s">
        <v>174</v>
      </c>
      <c r="D127" s="233" t="s">
        <v>135</v>
      </c>
      <c r="E127" s="234" t="s">
        <v>217</v>
      </c>
      <c r="F127" s="226" t="s">
        <v>218</v>
      </c>
      <c r="G127" s="235" t="s">
        <v>170</v>
      </c>
      <c r="H127" s="236">
        <v>1</v>
      </c>
      <c r="I127" s="3"/>
      <c r="J127" s="225">
        <f>ROUND(I127*H127,2)</f>
        <v>0</v>
      </c>
      <c r="K127" s="226" t="s">
        <v>3</v>
      </c>
      <c r="L127" s="114"/>
      <c r="M127" s="227" t="s">
        <v>3</v>
      </c>
      <c r="N127" s="228" t="s">
        <v>40</v>
      </c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AR127" s="231" t="s">
        <v>139</v>
      </c>
      <c r="AT127" s="231" t="s">
        <v>135</v>
      </c>
      <c r="AU127" s="231" t="s">
        <v>77</v>
      </c>
      <c r="AY127" s="105" t="s">
        <v>134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05" t="s">
        <v>77</v>
      </c>
      <c r="BK127" s="232">
        <f>ROUND(I127*H127,2)</f>
        <v>0</v>
      </c>
      <c r="BL127" s="105" t="s">
        <v>139</v>
      </c>
      <c r="BM127" s="231" t="s">
        <v>214</v>
      </c>
    </row>
    <row r="128" spans="2:65" s="113" customFormat="1" ht="19.5">
      <c r="B128" s="114"/>
      <c r="D128" s="220" t="s">
        <v>140</v>
      </c>
      <c r="F128" s="221" t="s">
        <v>218</v>
      </c>
      <c r="L128" s="114"/>
      <c r="M128" s="237"/>
      <c r="T128" s="156"/>
      <c r="AT128" s="105" t="s">
        <v>140</v>
      </c>
      <c r="AU128" s="105" t="s">
        <v>77</v>
      </c>
    </row>
    <row r="129" spans="2:65" s="113" customFormat="1" ht="24.2" customHeight="1">
      <c r="B129" s="114"/>
      <c r="C129" s="233" t="s">
        <v>8</v>
      </c>
      <c r="D129" s="233" t="s">
        <v>135</v>
      </c>
      <c r="E129" s="234" t="s">
        <v>220</v>
      </c>
      <c r="F129" s="226" t="s">
        <v>221</v>
      </c>
      <c r="G129" s="235" t="s">
        <v>148</v>
      </c>
      <c r="H129" s="236">
        <v>5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219</v>
      </c>
    </row>
    <row r="130" spans="2:65" s="113" customFormat="1" ht="19.5">
      <c r="B130" s="114"/>
      <c r="D130" s="220" t="s">
        <v>140</v>
      </c>
      <c r="F130" s="221" t="s">
        <v>221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24.2" customHeight="1">
      <c r="B131" s="114"/>
      <c r="C131" s="233" t="s">
        <v>178</v>
      </c>
      <c r="D131" s="233" t="s">
        <v>135</v>
      </c>
      <c r="E131" s="234" t="s">
        <v>224</v>
      </c>
      <c r="F131" s="226" t="s">
        <v>225</v>
      </c>
      <c r="G131" s="235" t="s">
        <v>170</v>
      </c>
      <c r="H131" s="236">
        <v>1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222</v>
      </c>
    </row>
    <row r="132" spans="2:65" s="113" customFormat="1" ht="11.25">
      <c r="B132" s="114"/>
      <c r="D132" s="220" t="s">
        <v>140</v>
      </c>
      <c r="F132" s="221" t="s">
        <v>225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16.5" customHeight="1">
      <c r="B133" s="114"/>
      <c r="C133" s="233" t="s">
        <v>223</v>
      </c>
      <c r="D133" s="233" t="s">
        <v>135</v>
      </c>
      <c r="E133" s="234" t="s">
        <v>227</v>
      </c>
      <c r="F133" s="226" t="s">
        <v>228</v>
      </c>
      <c r="G133" s="235" t="s">
        <v>170</v>
      </c>
      <c r="H133" s="236">
        <v>1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226</v>
      </c>
    </row>
    <row r="134" spans="2:65" s="113" customFormat="1" ht="11.25">
      <c r="B134" s="114"/>
      <c r="D134" s="220" t="s">
        <v>140</v>
      </c>
      <c r="F134" s="221" t="s">
        <v>228</v>
      </c>
      <c r="L134" s="114"/>
      <c r="M134" s="237"/>
      <c r="T134" s="156"/>
      <c r="AT134" s="105" t="s">
        <v>140</v>
      </c>
      <c r="AU134" s="105" t="s">
        <v>77</v>
      </c>
    </row>
    <row r="135" spans="2:65" s="238" customFormat="1" ht="25.9" customHeight="1">
      <c r="B135" s="239"/>
      <c r="D135" s="240" t="s">
        <v>68</v>
      </c>
      <c r="E135" s="241" t="s">
        <v>230</v>
      </c>
      <c r="F135" s="241" t="s">
        <v>231</v>
      </c>
      <c r="J135" s="242">
        <f>BK135</f>
        <v>0</v>
      </c>
      <c r="L135" s="239"/>
      <c r="M135" s="243"/>
      <c r="P135" s="244">
        <f>SUM(P136:P167)</f>
        <v>0</v>
      </c>
      <c r="R135" s="244">
        <f>SUM(R136:R167)</f>
        <v>0</v>
      </c>
      <c r="T135" s="245">
        <f>SUM(T136:T167)</f>
        <v>0</v>
      </c>
      <c r="AR135" s="240" t="s">
        <v>77</v>
      </c>
      <c r="AT135" s="246" t="s">
        <v>68</v>
      </c>
      <c r="AU135" s="246" t="s">
        <v>69</v>
      </c>
      <c r="AY135" s="240" t="s">
        <v>134</v>
      </c>
      <c r="BK135" s="247">
        <f>SUM(BK136:BK167)</f>
        <v>0</v>
      </c>
    </row>
    <row r="136" spans="2:65" s="113" customFormat="1" ht="16.5" customHeight="1">
      <c r="B136" s="114"/>
      <c r="C136" s="233" t="s">
        <v>183</v>
      </c>
      <c r="D136" s="233" t="s">
        <v>135</v>
      </c>
      <c r="E136" s="234" t="s">
        <v>328</v>
      </c>
      <c r="F136" s="226" t="s">
        <v>309</v>
      </c>
      <c r="G136" s="235" t="s">
        <v>170</v>
      </c>
      <c r="H136" s="236">
        <v>1</v>
      </c>
      <c r="I136" s="3"/>
      <c r="J136" s="225">
        <f>ROUND(I136*H136,2)</f>
        <v>0</v>
      </c>
      <c r="K136" s="226" t="s">
        <v>3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229</v>
      </c>
    </row>
    <row r="137" spans="2:65" s="113" customFormat="1" ht="11.25">
      <c r="B137" s="114"/>
      <c r="D137" s="220" t="s">
        <v>140</v>
      </c>
      <c r="F137" s="221" t="s">
        <v>309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6.5" customHeight="1">
      <c r="B138" s="114"/>
      <c r="C138" s="233" t="s">
        <v>232</v>
      </c>
      <c r="D138" s="233" t="s">
        <v>135</v>
      </c>
      <c r="E138" s="234" t="s">
        <v>236</v>
      </c>
      <c r="F138" s="226" t="s">
        <v>237</v>
      </c>
      <c r="G138" s="235" t="s">
        <v>170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235</v>
      </c>
    </row>
    <row r="139" spans="2:65" s="113" customFormat="1" ht="11.25">
      <c r="B139" s="114"/>
      <c r="D139" s="220" t="s">
        <v>140</v>
      </c>
      <c r="F139" s="221" t="s">
        <v>237</v>
      </c>
      <c r="L139" s="114"/>
      <c r="M139" s="237"/>
      <c r="T139" s="156"/>
      <c r="AT139" s="105" t="s">
        <v>140</v>
      </c>
      <c r="AU139" s="105" t="s">
        <v>77</v>
      </c>
    </row>
    <row r="140" spans="2:65" s="113" customFormat="1" ht="16.5" customHeight="1">
      <c r="B140" s="114"/>
      <c r="C140" s="233" t="s">
        <v>188</v>
      </c>
      <c r="D140" s="233" t="s">
        <v>135</v>
      </c>
      <c r="E140" s="234" t="s">
        <v>240</v>
      </c>
      <c r="F140" s="226" t="s">
        <v>241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238</v>
      </c>
    </row>
    <row r="141" spans="2:65" s="113" customFormat="1" ht="11.25">
      <c r="B141" s="114"/>
      <c r="D141" s="220" t="s">
        <v>140</v>
      </c>
      <c r="F141" s="221" t="s">
        <v>241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239</v>
      </c>
      <c r="D142" s="233" t="s">
        <v>135</v>
      </c>
      <c r="E142" s="234" t="s">
        <v>243</v>
      </c>
      <c r="F142" s="226" t="s">
        <v>244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242</v>
      </c>
    </row>
    <row r="143" spans="2:65" s="113" customFormat="1" ht="11.25">
      <c r="B143" s="114"/>
      <c r="D143" s="220" t="s">
        <v>140</v>
      </c>
      <c r="F143" s="221" t="s">
        <v>244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191</v>
      </c>
      <c r="D144" s="233" t="s">
        <v>135</v>
      </c>
      <c r="E144" s="234" t="s">
        <v>247</v>
      </c>
      <c r="F144" s="226" t="s">
        <v>248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245</v>
      </c>
    </row>
    <row r="145" spans="2:65" s="113" customFormat="1" ht="11.25">
      <c r="B145" s="114"/>
      <c r="D145" s="220" t="s">
        <v>140</v>
      </c>
      <c r="F145" s="221" t="s">
        <v>248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246</v>
      </c>
      <c r="D146" s="233" t="s">
        <v>135</v>
      </c>
      <c r="E146" s="234" t="s">
        <v>250</v>
      </c>
      <c r="F146" s="226" t="s">
        <v>251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249</v>
      </c>
    </row>
    <row r="147" spans="2:65" s="113" customFormat="1" ht="11.25">
      <c r="B147" s="114"/>
      <c r="D147" s="220" t="s">
        <v>140</v>
      </c>
      <c r="F147" s="221" t="s">
        <v>251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195</v>
      </c>
      <c r="D148" s="233" t="s">
        <v>135</v>
      </c>
      <c r="E148" s="234" t="s">
        <v>254</v>
      </c>
      <c r="F148" s="226" t="s">
        <v>255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252</v>
      </c>
    </row>
    <row r="149" spans="2:65" s="113" customFormat="1" ht="11.25">
      <c r="B149" s="114"/>
      <c r="D149" s="220" t="s">
        <v>140</v>
      </c>
      <c r="F149" s="221" t="s">
        <v>255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253</v>
      </c>
      <c r="D150" s="233" t="s">
        <v>135</v>
      </c>
      <c r="E150" s="234" t="s">
        <v>257</v>
      </c>
      <c r="F150" s="226" t="s">
        <v>258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256</v>
      </c>
    </row>
    <row r="151" spans="2:65" s="113" customFormat="1" ht="11.25">
      <c r="B151" s="114"/>
      <c r="D151" s="220" t="s">
        <v>140</v>
      </c>
      <c r="F151" s="221" t="s">
        <v>258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198</v>
      </c>
      <c r="D152" s="233" t="s">
        <v>135</v>
      </c>
      <c r="E152" s="234" t="s">
        <v>261</v>
      </c>
      <c r="F152" s="226" t="s">
        <v>262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259</v>
      </c>
    </row>
    <row r="153" spans="2:65" s="113" customFormat="1" ht="11.25">
      <c r="B153" s="114"/>
      <c r="D153" s="220" t="s">
        <v>140</v>
      </c>
      <c r="F153" s="221" t="s">
        <v>262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21.75" customHeight="1">
      <c r="B154" s="114"/>
      <c r="C154" s="233" t="s">
        <v>260</v>
      </c>
      <c r="D154" s="233" t="s">
        <v>135</v>
      </c>
      <c r="E154" s="234" t="s">
        <v>333</v>
      </c>
      <c r="F154" s="226" t="s">
        <v>265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263</v>
      </c>
    </row>
    <row r="155" spans="2:65" s="113" customFormat="1" ht="11.25">
      <c r="B155" s="114"/>
      <c r="D155" s="220" t="s">
        <v>140</v>
      </c>
      <c r="F155" s="221" t="s">
        <v>265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204</v>
      </c>
      <c r="D156" s="233" t="s">
        <v>135</v>
      </c>
      <c r="E156" s="234" t="s">
        <v>268</v>
      </c>
      <c r="F156" s="226" t="s">
        <v>269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266</v>
      </c>
    </row>
    <row r="157" spans="2:65" s="113" customFormat="1" ht="11.25">
      <c r="B157" s="114"/>
      <c r="D157" s="220" t="s">
        <v>140</v>
      </c>
      <c r="F157" s="221" t="s">
        <v>269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6.5" customHeight="1">
      <c r="B158" s="114"/>
      <c r="C158" s="233" t="s">
        <v>267</v>
      </c>
      <c r="D158" s="233" t="s">
        <v>135</v>
      </c>
      <c r="E158" s="234" t="s">
        <v>334</v>
      </c>
      <c r="F158" s="226" t="s">
        <v>272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270</v>
      </c>
    </row>
    <row r="159" spans="2:65" s="113" customFormat="1" ht="11.25">
      <c r="B159" s="114"/>
      <c r="D159" s="220" t="s">
        <v>140</v>
      </c>
      <c r="F159" s="221" t="s">
        <v>272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207</v>
      </c>
      <c r="D160" s="233" t="s">
        <v>135</v>
      </c>
      <c r="E160" s="234" t="s">
        <v>275</v>
      </c>
      <c r="F160" s="226" t="s">
        <v>276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273</v>
      </c>
    </row>
    <row r="161" spans="2:65" s="113" customFormat="1" ht="11.25">
      <c r="B161" s="114"/>
      <c r="D161" s="220" t="s">
        <v>140</v>
      </c>
      <c r="F161" s="221" t="s">
        <v>276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274</v>
      </c>
      <c r="D162" s="233" t="s">
        <v>135</v>
      </c>
      <c r="E162" s="234" t="s">
        <v>278</v>
      </c>
      <c r="F162" s="226" t="s">
        <v>279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295</v>
      </c>
    </row>
    <row r="163" spans="2:65" s="113" customFormat="1" ht="11.25">
      <c r="B163" s="114"/>
      <c r="D163" s="220" t="s">
        <v>140</v>
      </c>
      <c r="F163" s="221" t="s">
        <v>279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211</v>
      </c>
      <c r="D164" s="233" t="s">
        <v>135</v>
      </c>
      <c r="E164" s="234" t="s">
        <v>282</v>
      </c>
      <c r="F164" s="226" t="s">
        <v>283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280</v>
      </c>
    </row>
    <row r="165" spans="2:65" s="113" customFormat="1" ht="11.25">
      <c r="B165" s="114"/>
      <c r="D165" s="220" t="s">
        <v>140</v>
      </c>
      <c r="F165" s="221" t="s">
        <v>283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281</v>
      </c>
      <c r="D166" s="233" t="s">
        <v>135</v>
      </c>
      <c r="E166" s="234" t="s">
        <v>335</v>
      </c>
      <c r="F166" s="226" t="s">
        <v>286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284</v>
      </c>
    </row>
    <row r="167" spans="2:65" s="113" customFormat="1" ht="11.25">
      <c r="B167" s="114"/>
      <c r="D167" s="220" t="s">
        <v>140</v>
      </c>
      <c r="F167" s="221" t="s">
        <v>286</v>
      </c>
      <c r="L167" s="114"/>
      <c r="M167" s="222"/>
      <c r="N167" s="223"/>
      <c r="O167" s="223"/>
      <c r="P167" s="223"/>
      <c r="Q167" s="223"/>
      <c r="R167" s="223"/>
      <c r="S167" s="223"/>
      <c r="T167" s="224"/>
      <c r="AT167" s="105" t="s">
        <v>140</v>
      </c>
      <c r="AU167" s="105" t="s">
        <v>77</v>
      </c>
    </row>
    <row r="168" spans="2:65" s="113" customFormat="1" ht="6.95" customHeight="1">
      <c r="B168" s="134"/>
      <c r="C168" s="135"/>
      <c r="D168" s="135"/>
      <c r="E168" s="135"/>
      <c r="F168" s="135"/>
      <c r="G168" s="135"/>
      <c r="H168" s="135"/>
      <c r="I168" s="135"/>
      <c r="J168" s="135"/>
      <c r="K168" s="135"/>
      <c r="L168" s="114"/>
    </row>
  </sheetData>
  <sheetProtection algorithmName="SHA-512" hashValue="p7byQijZwAyZXRas1pMPYFB353/+DqgJvyEsZhKCZUhKhytsiLPUfpaj4tbpZjRX0LrBXcoLILKESGkm/hWxGw==" saltValue="ZsxngALmWccN15i1QVvYxw==" spinCount="100000" sheet="1" objects="1" scenarios="1"/>
  <autoFilter ref="C83:K167" xr:uid="{00000000-0009-0000-0000-000006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464"/>
  <sheetViews>
    <sheetView showGridLines="0" workbookViewId="0">
      <selection activeCell="J91" sqref="J91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97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336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337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15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ROUND(J95,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ROUND((SUM(BE95:BE463)),  2)</f>
        <v>0</v>
      </c>
      <c r="I33" s="255">
        <v>0.21</v>
      </c>
      <c r="J33" s="201">
        <f>ROUND(((SUM(BE95:BE463))*I33),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ROUND((SUM(BF95:BF463)),  2)</f>
        <v>0</v>
      </c>
      <c r="I34" s="255">
        <v>0.12</v>
      </c>
      <c r="J34" s="201">
        <f>ROUND(((SUM(BF95:BF463))*I34),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ROUND((SUM(BG95:BG463)),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ROUND((SUM(BH95:BH463)),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ROUND((SUM(BI95:BI463)),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Objekt7 - SO-07_VB žst. Liberec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Liberec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J95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338</v>
      </c>
      <c r="E60" s="273"/>
      <c r="F60" s="273"/>
      <c r="G60" s="273"/>
      <c r="H60" s="273"/>
      <c r="I60" s="273"/>
      <c r="J60" s="274">
        <f>J96</f>
        <v>0</v>
      </c>
      <c r="L60" s="270"/>
    </row>
    <row r="61" spans="2:47" s="271" customFormat="1" ht="24.95" customHeight="1">
      <c r="B61" s="270"/>
      <c r="D61" s="272" t="s">
        <v>339</v>
      </c>
      <c r="E61" s="273"/>
      <c r="F61" s="273"/>
      <c r="G61" s="273"/>
      <c r="H61" s="273"/>
      <c r="I61" s="273"/>
      <c r="J61" s="274">
        <f>J119</f>
        <v>0</v>
      </c>
      <c r="L61" s="270"/>
    </row>
    <row r="62" spans="2:47" s="271" customFormat="1" ht="24.95" customHeight="1">
      <c r="B62" s="270"/>
      <c r="D62" s="272" t="s">
        <v>340</v>
      </c>
      <c r="E62" s="273"/>
      <c r="F62" s="273"/>
      <c r="G62" s="273"/>
      <c r="H62" s="273"/>
      <c r="I62" s="273"/>
      <c r="J62" s="274">
        <f>J140</f>
        <v>0</v>
      </c>
      <c r="L62" s="270"/>
    </row>
    <row r="63" spans="2:47" s="271" customFormat="1" ht="24.95" customHeight="1">
      <c r="B63" s="270"/>
      <c r="D63" s="272" t="s">
        <v>341</v>
      </c>
      <c r="E63" s="273"/>
      <c r="F63" s="273"/>
      <c r="G63" s="273"/>
      <c r="H63" s="273"/>
      <c r="I63" s="273"/>
      <c r="J63" s="274">
        <f>J161</f>
        <v>0</v>
      </c>
      <c r="L63" s="270"/>
    </row>
    <row r="64" spans="2:47" s="271" customFormat="1" ht="24.95" customHeight="1">
      <c r="B64" s="270"/>
      <c r="D64" s="272" t="s">
        <v>342</v>
      </c>
      <c r="E64" s="273"/>
      <c r="F64" s="273"/>
      <c r="G64" s="273"/>
      <c r="H64" s="273"/>
      <c r="I64" s="273"/>
      <c r="J64" s="274">
        <f>J182</f>
        <v>0</v>
      </c>
      <c r="L64" s="270"/>
    </row>
    <row r="65" spans="2:12" s="271" customFormat="1" ht="24.95" customHeight="1">
      <c r="B65" s="270"/>
      <c r="D65" s="272" t="s">
        <v>343</v>
      </c>
      <c r="E65" s="273"/>
      <c r="F65" s="273"/>
      <c r="G65" s="273"/>
      <c r="H65" s="273"/>
      <c r="I65" s="273"/>
      <c r="J65" s="274">
        <f>J205</f>
        <v>0</v>
      </c>
      <c r="L65" s="270"/>
    </row>
    <row r="66" spans="2:12" s="271" customFormat="1" ht="24.95" customHeight="1">
      <c r="B66" s="270"/>
      <c r="D66" s="272" t="s">
        <v>344</v>
      </c>
      <c r="E66" s="273"/>
      <c r="F66" s="273"/>
      <c r="G66" s="273"/>
      <c r="H66" s="273"/>
      <c r="I66" s="273"/>
      <c r="J66" s="274">
        <f>J230</f>
        <v>0</v>
      </c>
      <c r="L66" s="270"/>
    </row>
    <row r="67" spans="2:12" s="271" customFormat="1" ht="24.95" customHeight="1">
      <c r="B67" s="270"/>
      <c r="D67" s="272" t="s">
        <v>345</v>
      </c>
      <c r="E67" s="273"/>
      <c r="F67" s="273"/>
      <c r="G67" s="273"/>
      <c r="H67" s="273"/>
      <c r="I67" s="273"/>
      <c r="J67" s="274">
        <f>J253</f>
        <v>0</v>
      </c>
      <c r="L67" s="270"/>
    </row>
    <row r="68" spans="2:12" s="271" customFormat="1" ht="24.95" customHeight="1">
      <c r="B68" s="270"/>
      <c r="D68" s="272" t="s">
        <v>346</v>
      </c>
      <c r="E68" s="273"/>
      <c r="F68" s="273"/>
      <c r="G68" s="273"/>
      <c r="H68" s="273"/>
      <c r="I68" s="273"/>
      <c r="J68" s="274">
        <f>J276</f>
        <v>0</v>
      </c>
      <c r="L68" s="270"/>
    </row>
    <row r="69" spans="2:12" s="271" customFormat="1" ht="24.95" customHeight="1">
      <c r="B69" s="270"/>
      <c r="D69" s="272" t="s">
        <v>347</v>
      </c>
      <c r="E69" s="273"/>
      <c r="F69" s="273"/>
      <c r="G69" s="273"/>
      <c r="H69" s="273"/>
      <c r="I69" s="273"/>
      <c r="J69" s="274">
        <f>J297</f>
        <v>0</v>
      </c>
      <c r="L69" s="270"/>
    </row>
    <row r="70" spans="2:12" s="271" customFormat="1" ht="24.95" customHeight="1">
      <c r="B70" s="270"/>
      <c r="D70" s="272" t="s">
        <v>348</v>
      </c>
      <c r="E70" s="273"/>
      <c r="F70" s="273"/>
      <c r="G70" s="273"/>
      <c r="H70" s="273"/>
      <c r="I70" s="273"/>
      <c r="J70" s="274">
        <f>J318</f>
        <v>0</v>
      </c>
      <c r="L70" s="270"/>
    </row>
    <row r="71" spans="2:12" s="271" customFormat="1" ht="24.95" customHeight="1">
      <c r="B71" s="270"/>
      <c r="D71" s="272" t="s">
        <v>349</v>
      </c>
      <c r="E71" s="273"/>
      <c r="F71" s="273"/>
      <c r="G71" s="273"/>
      <c r="H71" s="273"/>
      <c r="I71" s="273"/>
      <c r="J71" s="274">
        <f>J341</f>
        <v>0</v>
      </c>
      <c r="L71" s="270"/>
    </row>
    <row r="72" spans="2:12" s="271" customFormat="1" ht="24.95" customHeight="1">
      <c r="B72" s="270"/>
      <c r="D72" s="272" t="s">
        <v>350</v>
      </c>
      <c r="E72" s="273"/>
      <c r="F72" s="273"/>
      <c r="G72" s="273"/>
      <c r="H72" s="273"/>
      <c r="I72" s="273"/>
      <c r="J72" s="274">
        <f>J362</f>
        <v>0</v>
      </c>
      <c r="L72" s="270"/>
    </row>
    <row r="73" spans="2:12" s="271" customFormat="1" ht="24.95" customHeight="1">
      <c r="B73" s="270"/>
      <c r="D73" s="272" t="s">
        <v>351</v>
      </c>
      <c r="E73" s="273"/>
      <c r="F73" s="273"/>
      <c r="G73" s="273"/>
      <c r="H73" s="273"/>
      <c r="I73" s="273"/>
      <c r="J73" s="274">
        <f>J383</f>
        <v>0</v>
      </c>
      <c r="L73" s="270"/>
    </row>
    <row r="74" spans="2:12" s="271" customFormat="1" ht="24.95" customHeight="1">
      <c r="B74" s="270"/>
      <c r="D74" s="272" t="s">
        <v>352</v>
      </c>
      <c r="E74" s="273"/>
      <c r="F74" s="273"/>
      <c r="G74" s="273"/>
      <c r="H74" s="273"/>
      <c r="I74" s="273"/>
      <c r="J74" s="274">
        <f>J402</f>
        <v>0</v>
      </c>
      <c r="L74" s="270"/>
    </row>
    <row r="75" spans="2:12" s="271" customFormat="1" ht="24.95" customHeight="1">
      <c r="B75" s="270"/>
      <c r="D75" s="272" t="s">
        <v>353</v>
      </c>
      <c r="E75" s="273"/>
      <c r="F75" s="273"/>
      <c r="G75" s="273"/>
      <c r="H75" s="273"/>
      <c r="I75" s="273"/>
      <c r="J75" s="274">
        <f>J433</f>
        <v>0</v>
      </c>
      <c r="L75" s="270"/>
    </row>
    <row r="76" spans="2:12" s="113" customFormat="1" ht="21.75" customHeight="1">
      <c r="B76" s="114"/>
      <c r="L76" s="114"/>
    </row>
    <row r="77" spans="2:12" s="113" customFormat="1" ht="6.95" customHeight="1"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114"/>
    </row>
    <row r="81" spans="2:63" s="113" customFormat="1" ht="6.95" customHeight="1"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114"/>
    </row>
    <row r="82" spans="2:63" s="113" customFormat="1" ht="24.95" customHeight="1">
      <c r="B82" s="114"/>
      <c r="C82" s="138" t="s">
        <v>119</v>
      </c>
      <c r="L82" s="114"/>
    </row>
    <row r="83" spans="2:63" s="113" customFormat="1" ht="6.95" customHeight="1">
      <c r="B83" s="114"/>
      <c r="L83" s="114"/>
    </row>
    <row r="84" spans="2:63" s="113" customFormat="1" ht="12" customHeight="1">
      <c r="B84" s="114"/>
      <c r="C84" s="109" t="s">
        <v>17</v>
      </c>
      <c r="L84" s="114"/>
    </row>
    <row r="85" spans="2:63" s="113" customFormat="1" ht="16.5" customHeight="1">
      <c r="B85" s="114"/>
      <c r="E85" s="262" t="str">
        <f>E7</f>
        <v>Klimatizační jednotky pro vybrané prostory obvodu OŘ HK</v>
      </c>
      <c r="F85" s="263"/>
      <c r="G85" s="263"/>
      <c r="H85" s="263"/>
      <c r="L85" s="114"/>
    </row>
    <row r="86" spans="2:63" s="113" customFormat="1" ht="12" customHeight="1">
      <c r="B86" s="114"/>
      <c r="C86" s="109" t="s">
        <v>107</v>
      </c>
      <c r="L86" s="114"/>
    </row>
    <row r="87" spans="2:63" s="113" customFormat="1" ht="16.5" customHeight="1">
      <c r="B87" s="114"/>
      <c r="E87" s="144" t="str">
        <f>E9</f>
        <v>Objekt7 - SO-07_VB žst. Liberec</v>
      </c>
      <c r="F87" s="264"/>
      <c r="G87" s="264"/>
      <c r="H87" s="264"/>
      <c r="L87" s="114"/>
    </row>
    <row r="88" spans="2:63" s="113" customFormat="1" ht="6.95" customHeight="1">
      <c r="B88" s="114"/>
      <c r="L88" s="114"/>
    </row>
    <row r="89" spans="2:63" s="113" customFormat="1" ht="12" customHeight="1">
      <c r="B89" s="114"/>
      <c r="C89" s="109" t="s">
        <v>21</v>
      </c>
      <c r="F89" s="110" t="str">
        <f>F12</f>
        <v>Liberec</v>
      </c>
      <c r="I89" s="109" t="s">
        <v>23</v>
      </c>
      <c r="J89" s="265" t="str">
        <f>IF(J12="","",J12)</f>
        <v/>
      </c>
      <c r="L89" s="114"/>
    </row>
    <row r="90" spans="2:63" s="113" customFormat="1" ht="6.95" customHeight="1">
      <c r="B90" s="114"/>
      <c r="L90" s="114"/>
    </row>
    <row r="91" spans="2:63" s="113" customFormat="1" ht="15.2" customHeight="1">
      <c r="B91" s="114"/>
      <c r="C91" s="109" t="s">
        <v>24</v>
      </c>
      <c r="F91" s="110" t="str">
        <f>E15</f>
        <v xml:space="preserve"> </v>
      </c>
      <c r="I91" s="109" t="s">
        <v>30</v>
      </c>
      <c r="J91" s="266" t="str">
        <f>E21</f>
        <v xml:space="preserve"> </v>
      </c>
      <c r="L91" s="114"/>
    </row>
    <row r="92" spans="2:63" s="113" customFormat="1" ht="15.2" customHeight="1">
      <c r="B92" s="114"/>
      <c r="C92" s="109" t="s">
        <v>28</v>
      </c>
      <c r="F92" s="110" t="str">
        <f>IF(E18="","",E18)</f>
        <v>Vyplň údaj</v>
      </c>
      <c r="I92" s="109" t="s">
        <v>32</v>
      </c>
      <c r="J92" s="266" t="str">
        <f>E24</f>
        <v xml:space="preserve"> </v>
      </c>
      <c r="L92" s="114"/>
    </row>
    <row r="93" spans="2:63" s="113" customFormat="1" ht="10.35" customHeight="1">
      <c r="B93" s="114"/>
      <c r="L93" s="114"/>
    </row>
    <row r="94" spans="2:63" s="275" customFormat="1" ht="29.25" customHeight="1">
      <c r="B94" s="276"/>
      <c r="C94" s="277" t="s">
        <v>120</v>
      </c>
      <c r="D94" s="278" t="s">
        <v>54</v>
      </c>
      <c r="E94" s="278" t="s">
        <v>50</v>
      </c>
      <c r="F94" s="278" t="s">
        <v>51</v>
      </c>
      <c r="G94" s="278" t="s">
        <v>121</v>
      </c>
      <c r="H94" s="278" t="s">
        <v>122</v>
      </c>
      <c r="I94" s="278" t="s">
        <v>123</v>
      </c>
      <c r="J94" s="278" t="s">
        <v>112</v>
      </c>
      <c r="K94" s="279" t="s">
        <v>124</v>
      </c>
      <c r="L94" s="276"/>
      <c r="M94" s="163" t="s">
        <v>3</v>
      </c>
      <c r="N94" s="164" t="s">
        <v>39</v>
      </c>
      <c r="O94" s="164" t="s">
        <v>125</v>
      </c>
      <c r="P94" s="164" t="s">
        <v>126</v>
      </c>
      <c r="Q94" s="164" t="s">
        <v>127</v>
      </c>
      <c r="R94" s="164" t="s">
        <v>128</v>
      </c>
      <c r="S94" s="164" t="s">
        <v>129</v>
      </c>
      <c r="T94" s="165" t="s">
        <v>130</v>
      </c>
    </row>
    <row r="95" spans="2:63" s="113" customFormat="1" ht="22.9" customHeight="1">
      <c r="B95" s="114"/>
      <c r="C95" s="169" t="s">
        <v>131</v>
      </c>
      <c r="J95" s="280">
        <f>BK95</f>
        <v>0</v>
      </c>
      <c r="L95" s="114"/>
      <c r="M95" s="166"/>
      <c r="N95" s="152"/>
      <c r="O95" s="152"/>
      <c r="P95" s="281">
        <f>P96+P119+P140+P161+P182+P205+P230+P253+P276+P297+P318+P341+P362+P383+P402+P433</f>
        <v>0</v>
      </c>
      <c r="Q95" s="152"/>
      <c r="R95" s="281">
        <f>R96+R119+R140+R161+R182+R205+R230+R253+R276+R297+R318+R341+R362+R383+R402+R433</f>
        <v>0</v>
      </c>
      <c r="S95" s="152"/>
      <c r="T95" s="282">
        <f>T96+T119+T140+T161+T182+T205+T230+T253+T276+T297+T318+T341+T362+T383+T402+T433</f>
        <v>0</v>
      </c>
      <c r="AT95" s="105" t="s">
        <v>68</v>
      </c>
      <c r="AU95" s="105" t="s">
        <v>113</v>
      </c>
      <c r="BK95" s="283">
        <f>BK96+BK119+BK140+BK161+BK182+BK205+BK230+BK253+BK276+BK297+BK318+BK341+BK362+BK383+BK402+BK433</f>
        <v>0</v>
      </c>
    </row>
    <row r="96" spans="2:63" s="238" customFormat="1" ht="25.9" customHeight="1">
      <c r="B96" s="239"/>
      <c r="D96" s="240" t="s">
        <v>68</v>
      </c>
      <c r="E96" s="241" t="s">
        <v>132</v>
      </c>
      <c r="F96" s="241" t="s">
        <v>354</v>
      </c>
      <c r="J96" s="242">
        <f>BK96</f>
        <v>0</v>
      </c>
      <c r="L96" s="239"/>
      <c r="M96" s="243"/>
      <c r="P96" s="244">
        <f>SUM(P97:P118)</f>
        <v>0</v>
      </c>
      <c r="R96" s="244">
        <f>SUM(R97:R118)</f>
        <v>0</v>
      </c>
      <c r="T96" s="245">
        <f>SUM(T97:T118)</f>
        <v>0</v>
      </c>
      <c r="AR96" s="240" t="s">
        <v>77</v>
      </c>
      <c r="AT96" s="246" t="s">
        <v>68</v>
      </c>
      <c r="AU96" s="246" t="s">
        <v>69</v>
      </c>
      <c r="AY96" s="240" t="s">
        <v>134</v>
      </c>
      <c r="BK96" s="247">
        <f>SUM(BK97:BK118)</f>
        <v>0</v>
      </c>
    </row>
    <row r="97" spans="2:65" s="113" customFormat="1" ht="37.9" customHeight="1">
      <c r="B97" s="114"/>
      <c r="C97" s="233" t="s">
        <v>77</v>
      </c>
      <c r="D97" s="233" t="s">
        <v>135</v>
      </c>
      <c r="E97" s="234" t="s">
        <v>355</v>
      </c>
      <c r="F97" s="226" t="s">
        <v>356</v>
      </c>
      <c r="G97" s="235" t="s">
        <v>138</v>
      </c>
      <c r="H97" s="236">
        <v>1</v>
      </c>
      <c r="I97" s="3"/>
      <c r="J97" s="225">
        <f>ROUND(I97*H97,2)</f>
        <v>0</v>
      </c>
      <c r="K97" s="226" t="s">
        <v>3</v>
      </c>
      <c r="L97" s="114"/>
      <c r="M97" s="227" t="s">
        <v>3</v>
      </c>
      <c r="N97" s="228" t="s">
        <v>40</v>
      </c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AR97" s="231" t="s">
        <v>139</v>
      </c>
      <c r="AT97" s="231" t="s">
        <v>135</v>
      </c>
      <c r="AU97" s="231" t="s">
        <v>77</v>
      </c>
      <c r="AY97" s="105" t="s">
        <v>134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05" t="s">
        <v>77</v>
      </c>
      <c r="BK97" s="232">
        <f>ROUND(I97*H97,2)</f>
        <v>0</v>
      </c>
      <c r="BL97" s="105" t="s">
        <v>139</v>
      </c>
      <c r="BM97" s="231" t="s">
        <v>79</v>
      </c>
    </row>
    <row r="98" spans="2:65" s="113" customFormat="1" ht="29.25">
      <c r="B98" s="114"/>
      <c r="D98" s="220" t="s">
        <v>140</v>
      </c>
      <c r="F98" s="221" t="s">
        <v>357</v>
      </c>
      <c r="L98" s="114"/>
      <c r="M98" s="237"/>
      <c r="T98" s="156"/>
      <c r="AT98" s="105" t="s">
        <v>140</v>
      </c>
      <c r="AU98" s="105" t="s">
        <v>77</v>
      </c>
    </row>
    <row r="99" spans="2:65" s="113" customFormat="1" ht="24.2" customHeight="1">
      <c r="B99" s="114"/>
      <c r="C99" s="233" t="s">
        <v>79</v>
      </c>
      <c r="D99" s="233" t="s">
        <v>135</v>
      </c>
      <c r="E99" s="234" t="s">
        <v>358</v>
      </c>
      <c r="F99" s="226" t="s">
        <v>359</v>
      </c>
      <c r="G99" s="235" t="s">
        <v>138</v>
      </c>
      <c r="H99" s="236">
        <v>1</v>
      </c>
      <c r="I99" s="3"/>
      <c r="J99" s="225">
        <f>ROUND(I99*H99,2)</f>
        <v>0</v>
      </c>
      <c r="K99" s="226" t="s">
        <v>3</v>
      </c>
      <c r="L99" s="114"/>
      <c r="M99" s="227" t="s">
        <v>3</v>
      </c>
      <c r="N99" s="228" t="s">
        <v>40</v>
      </c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31" t="s">
        <v>139</v>
      </c>
      <c r="AT99" s="231" t="s">
        <v>135</v>
      </c>
      <c r="AU99" s="231" t="s">
        <v>77</v>
      </c>
      <c r="AY99" s="105" t="s">
        <v>134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05" t="s">
        <v>77</v>
      </c>
      <c r="BK99" s="232">
        <f>ROUND(I99*H99,2)</f>
        <v>0</v>
      </c>
      <c r="BL99" s="105" t="s">
        <v>139</v>
      </c>
      <c r="BM99" s="231" t="s">
        <v>139</v>
      </c>
    </row>
    <row r="100" spans="2:65" s="113" customFormat="1" ht="19.5">
      <c r="B100" s="114"/>
      <c r="D100" s="220" t="s">
        <v>140</v>
      </c>
      <c r="F100" s="221" t="s">
        <v>359</v>
      </c>
      <c r="L100" s="114"/>
      <c r="M100" s="237"/>
      <c r="T100" s="156"/>
      <c r="AT100" s="105" t="s">
        <v>140</v>
      </c>
      <c r="AU100" s="105" t="s">
        <v>77</v>
      </c>
    </row>
    <row r="101" spans="2:65" s="113" customFormat="1" ht="24.2" customHeight="1">
      <c r="B101" s="114"/>
      <c r="C101" s="233" t="s">
        <v>145</v>
      </c>
      <c r="D101" s="233" t="s">
        <v>135</v>
      </c>
      <c r="E101" s="234" t="s">
        <v>358</v>
      </c>
      <c r="F101" s="226" t="s">
        <v>359</v>
      </c>
      <c r="G101" s="235" t="s">
        <v>138</v>
      </c>
      <c r="H101" s="236">
        <v>1</v>
      </c>
      <c r="I101" s="3"/>
      <c r="J101" s="225">
        <f>ROUND(I101*H101,2)</f>
        <v>0</v>
      </c>
      <c r="K101" s="226" t="s">
        <v>3</v>
      </c>
      <c r="L101" s="114"/>
      <c r="M101" s="227" t="s">
        <v>3</v>
      </c>
      <c r="N101" s="228" t="s">
        <v>40</v>
      </c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AR101" s="231" t="s">
        <v>139</v>
      </c>
      <c r="AT101" s="231" t="s">
        <v>135</v>
      </c>
      <c r="AU101" s="231" t="s">
        <v>77</v>
      </c>
      <c r="AY101" s="105" t="s">
        <v>134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05" t="s">
        <v>77</v>
      </c>
      <c r="BK101" s="232">
        <f>ROUND(I101*H101,2)</f>
        <v>0</v>
      </c>
      <c r="BL101" s="105" t="s">
        <v>139</v>
      </c>
      <c r="BM101" s="231" t="s">
        <v>149</v>
      </c>
    </row>
    <row r="102" spans="2:65" s="113" customFormat="1" ht="19.5">
      <c r="B102" s="114"/>
      <c r="D102" s="220" t="s">
        <v>140</v>
      </c>
      <c r="F102" s="221" t="s">
        <v>359</v>
      </c>
      <c r="L102" s="114"/>
      <c r="M102" s="237"/>
      <c r="T102" s="156"/>
      <c r="AT102" s="105" t="s">
        <v>140</v>
      </c>
      <c r="AU102" s="105" t="s">
        <v>77</v>
      </c>
    </row>
    <row r="103" spans="2:65" s="113" customFormat="1" ht="24.2" customHeight="1">
      <c r="B103" s="114"/>
      <c r="C103" s="233" t="s">
        <v>139</v>
      </c>
      <c r="D103" s="233" t="s">
        <v>135</v>
      </c>
      <c r="E103" s="234" t="s">
        <v>360</v>
      </c>
      <c r="F103" s="226" t="s">
        <v>361</v>
      </c>
      <c r="G103" s="235" t="s">
        <v>138</v>
      </c>
      <c r="H103" s="236">
        <v>1</v>
      </c>
      <c r="I103" s="3"/>
      <c r="J103" s="225">
        <f>ROUND(I103*H103,2)</f>
        <v>0</v>
      </c>
      <c r="K103" s="226" t="s">
        <v>3</v>
      </c>
      <c r="L103" s="114"/>
      <c r="M103" s="227" t="s">
        <v>3</v>
      </c>
      <c r="N103" s="228" t="s">
        <v>40</v>
      </c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AR103" s="231" t="s">
        <v>139</v>
      </c>
      <c r="AT103" s="231" t="s">
        <v>135</v>
      </c>
      <c r="AU103" s="231" t="s">
        <v>77</v>
      </c>
      <c r="AY103" s="105" t="s">
        <v>134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05" t="s">
        <v>77</v>
      </c>
      <c r="BK103" s="232">
        <f>ROUND(I103*H103,2)</f>
        <v>0</v>
      </c>
      <c r="BL103" s="105" t="s">
        <v>139</v>
      </c>
      <c r="BM103" s="231" t="s">
        <v>152</v>
      </c>
    </row>
    <row r="104" spans="2:65" s="113" customFormat="1" ht="19.5">
      <c r="B104" s="114"/>
      <c r="D104" s="220" t="s">
        <v>140</v>
      </c>
      <c r="F104" s="221" t="s">
        <v>361</v>
      </c>
      <c r="L104" s="114"/>
      <c r="M104" s="237"/>
      <c r="T104" s="156"/>
      <c r="AT104" s="105" t="s">
        <v>140</v>
      </c>
      <c r="AU104" s="105" t="s">
        <v>77</v>
      </c>
    </row>
    <row r="105" spans="2:65" s="113" customFormat="1" ht="33" customHeight="1">
      <c r="B105" s="114"/>
      <c r="C105" s="233" t="s">
        <v>153</v>
      </c>
      <c r="D105" s="233" t="s">
        <v>135</v>
      </c>
      <c r="E105" s="234" t="s">
        <v>362</v>
      </c>
      <c r="F105" s="226" t="s">
        <v>363</v>
      </c>
      <c r="G105" s="235" t="s">
        <v>148</v>
      </c>
      <c r="H105" s="236">
        <v>70</v>
      </c>
      <c r="I105" s="3"/>
      <c r="J105" s="225">
        <f>ROUND(I105*H105,2)</f>
        <v>0</v>
      </c>
      <c r="K105" s="226" t="s">
        <v>3</v>
      </c>
      <c r="L105" s="114"/>
      <c r="M105" s="227" t="s">
        <v>3</v>
      </c>
      <c r="N105" s="228" t="s">
        <v>40</v>
      </c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AR105" s="231" t="s">
        <v>139</v>
      </c>
      <c r="AT105" s="231" t="s">
        <v>135</v>
      </c>
      <c r="AU105" s="231" t="s">
        <v>77</v>
      </c>
      <c r="AY105" s="105" t="s">
        <v>134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05" t="s">
        <v>77</v>
      </c>
      <c r="BK105" s="232">
        <f>ROUND(I105*H105,2)</f>
        <v>0</v>
      </c>
      <c r="BL105" s="105" t="s">
        <v>139</v>
      </c>
      <c r="BM105" s="231" t="s">
        <v>156</v>
      </c>
    </row>
    <row r="106" spans="2:65" s="113" customFormat="1" ht="19.5">
      <c r="B106" s="114"/>
      <c r="D106" s="220" t="s">
        <v>140</v>
      </c>
      <c r="F106" s="221" t="s">
        <v>363</v>
      </c>
      <c r="L106" s="114"/>
      <c r="M106" s="237"/>
      <c r="T106" s="156"/>
      <c r="AT106" s="105" t="s">
        <v>140</v>
      </c>
      <c r="AU106" s="105" t="s">
        <v>77</v>
      </c>
    </row>
    <row r="107" spans="2:65" s="113" customFormat="1" ht="24.2" customHeight="1">
      <c r="B107" s="114"/>
      <c r="C107" s="233" t="s">
        <v>149</v>
      </c>
      <c r="D107" s="233" t="s">
        <v>135</v>
      </c>
      <c r="E107" s="234" t="s">
        <v>364</v>
      </c>
      <c r="F107" s="226" t="s">
        <v>365</v>
      </c>
      <c r="G107" s="235" t="s">
        <v>138</v>
      </c>
      <c r="H107" s="236">
        <v>1</v>
      </c>
      <c r="I107" s="3"/>
      <c r="J107" s="225">
        <f>ROUND(I107*H107,2)</f>
        <v>0</v>
      </c>
      <c r="K107" s="226" t="s">
        <v>3</v>
      </c>
      <c r="L107" s="114"/>
      <c r="M107" s="227" t="s">
        <v>3</v>
      </c>
      <c r="N107" s="228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139</v>
      </c>
      <c r="AT107" s="231" t="s">
        <v>135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9</v>
      </c>
    </row>
    <row r="108" spans="2:65" s="113" customFormat="1" ht="19.5">
      <c r="B108" s="114"/>
      <c r="D108" s="220" t="s">
        <v>140</v>
      </c>
      <c r="F108" s="221" t="s">
        <v>365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16.5" customHeight="1">
      <c r="B109" s="114"/>
      <c r="C109" s="233" t="s">
        <v>159</v>
      </c>
      <c r="D109" s="233" t="s">
        <v>135</v>
      </c>
      <c r="E109" s="234" t="s">
        <v>366</v>
      </c>
      <c r="F109" s="226" t="s">
        <v>158</v>
      </c>
      <c r="G109" s="235" t="s">
        <v>170</v>
      </c>
      <c r="H109" s="236">
        <v>1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163</v>
      </c>
    </row>
    <row r="110" spans="2:65" s="113" customFormat="1" ht="11.25">
      <c r="B110" s="114"/>
      <c r="D110" s="220" t="s">
        <v>140</v>
      </c>
      <c r="F110" s="221" t="s">
        <v>158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16.5" customHeight="1">
      <c r="B111" s="114"/>
      <c r="C111" s="233" t="s">
        <v>152</v>
      </c>
      <c r="D111" s="233" t="s">
        <v>135</v>
      </c>
      <c r="E111" s="234" t="s">
        <v>367</v>
      </c>
      <c r="F111" s="226" t="s">
        <v>368</v>
      </c>
      <c r="G111" s="235" t="s">
        <v>138</v>
      </c>
      <c r="H111" s="236">
        <v>3</v>
      </c>
      <c r="I111" s="248"/>
      <c r="J111" s="225"/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166</v>
      </c>
    </row>
    <row r="112" spans="2:65" s="113" customFormat="1" ht="11.25">
      <c r="B112" s="114"/>
      <c r="D112" s="220" t="s">
        <v>140</v>
      </c>
      <c r="F112" s="221" t="s">
        <v>368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6.5" customHeight="1">
      <c r="B113" s="114"/>
      <c r="C113" s="233" t="s">
        <v>167</v>
      </c>
      <c r="D113" s="233" t="s">
        <v>135</v>
      </c>
      <c r="E113" s="234" t="s">
        <v>369</v>
      </c>
      <c r="F113" s="226" t="s">
        <v>169</v>
      </c>
      <c r="G113" s="235" t="s">
        <v>138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171</v>
      </c>
    </row>
    <row r="114" spans="2:65" s="113" customFormat="1" ht="11.25">
      <c r="B114" s="114"/>
      <c r="D114" s="220" t="s">
        <v>140</v>
      </c>
      <c r="F114" s="221" t="s">
        <v>169</v>
      </c>
      <c r="L114" s="114"/>
      <c r="M114" s="237"/>
      <c r="T114" s="156"/>
      <c r="AT114" s="105" t="s">
        <v>140</v>
      </c>
      <c r="AU114" s="105" t="s">
        <v>77</v>
      </c>
    </row>
    <row r="115" spans="2:65" s="113" customFormat="1" ht="16.5" customHeight="1">
      <c r="B115" s="114"/>
      <c r="C115" s="233" t="s">
        <v>156</v>
      </c>
      <c r="D115" s="233" t="s">
        <v>135</v>
      </c>
      <c r="E115" s="234" t="s">
        <v>160</v>
      </c>
      <c r="F115" s="226" t="s">
        <v>161</v>
      </c>
      <c r="G115" s="235" t="s">
        <v>162</v>
      </c>
      <c r="H115" s="236">
        <v>0.5</v>
      </c>
      <c r="I115" s="3"/>
      <c r="J115" s="225">
        <f>ROUND(I115*H115,2)</f>
        <v>0</v>
      </c>
      <c r="K115" s="226" t="s">
        <v>3</v>
      </c>
      <c r="L115" s="114"/>
      <c r="M115" s="227" t="s">
        <v>3</v>
      </c>
      <c r="N115" s="228" t="s">
        <v>40</v>
      </c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AR115" s="231" t="s">
        <v>139</v>
      </c>
      <c r="AT115" s="231" t="s">
        <v>135</v>
      </c>
      <c r="AU115" s="231" t="s">
        <v>77</v>
      </c>
      <c r="AY115" s="105" t="s">
        <v>134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05" t="s">
        <v>77</v>
      </c>
      <c r="BK115" s="232">
        <f>ROUND(I115*H115,2)</f>
        <v>0</v>
      </c>
      <c r="BL115" s="105" t="s">
        <v>139</v>
      </c>
      <c r="BM115" s="231" t="s">
        <v>174</v>
      </c>
    </row>
    <row r="116" spans="2:65" s="113" customFormat="1" ht="11.25">
      <c r="B116" s="114"/>
      <c r="D116" s="220" t="s">
        <v>140</v>
      </c>
      <c r="F116" s="221" t="s">
        <v>161</v>
      </c>
      <c r="L116" s="114"/>
      <c r="M116" s="237"/>
      <c r="T116" s="156"/>
      <c r="AT116" s="105" t="s">
        <v>140</v>
      </c>
      <c r="AU116" s="105" t="s">
        <v>77</v>
      </c>
    </row>
    <row r="117" spans="2:65" s="113" customFormat="1" ht="16.5" customHeight="1">
      <c r="B117" s="114"/>
      <c r="C117" s="233" t="s">
        <v>175</v>
      </c>
      <c r="D117" s="233" t="s">
        <v>135</v>
      </c>
      <c r="E117" s="234" t="s">
        <v>370</v>
      </c>
      <c r="F117" s="226" t="s">
        <v>173</v>
      </c>
      <c r="G117" s="235" t="s">
        <v>138</v>
      </c>
      <c r="H117" s="236">
        <v>1</v>
      </c>
      <c r="I117" s="3"/>
      <c r="J117" s="225">
        <f>ROUND(I117*H117,2)</f>
        <v>0</v>
      </c>
      <c r="K117" s="226" t="s">
        <v>3</v>
      </c>
      <c r="L117" s="114"/>
      <c r="M117" s="227" t="s">
        <v>3</v>
      </c>
      <c r="N117" s="228" t="s">
        <v>40</v>
      </c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AR117" s="231" t="s">
        <v>139</v>
      </c>
      <c r="AT117" s="231" t="s">
        <v>135</v>
      </c>
      <c r="AU117" s="231" t="s">
        <v>77</v>
      </c>
      <c r="AY117" s="105" t="s">
        <v>134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05" t="s">
        <v>77</v>
      </c>
      <c r="BK117" s="232">
        <f>ROUND(I117*H117,2)</f>
        <v>0</v>
      </c>
      <c r="BL117" s="105" t="s">
        <v>139</v>
      </c>
      <c r="BM117" s="231" t="s">
        <v>178</v>
      </c>
    </row>
    <row r="118" spans="2:65" s="113" customFormat="1" ht="11.25">
      <c r="B118" s="114"/>
      <c r="D118" s="220" t="s">
        <v>140</v>
      </c>
      <c r="F118" s="221" t="s">
        <v>173</v>
      </c>
      <c r="L118" s="114"/>
      <c r="M118" s="237"/>
      <c r="T118" s="156"/>
      <c r="AT118" s="105" t="s">
        <v>140</v>
      </c>
      <c r="AU118" s="105" t="s">
        <v>77</v>
      </c>
    </row>
    <row r="119" spans="2:65" s="238" customFormat="1" ht="25.9" customHeight="1">
      <c r="B119" s="239"/>
      <c r="D119" s="240" t="s">
        <v>68</v>
      </c>
      <c r="E119" s="241" t="s">
        <v>179</v>
      </c>
      <c r="F119" s="241" t="s">
        <v>371</v>
      </c>
      <c r="J119" s="242">
        <f>BK119</f>
        <v>0</v>
      </c>
      <c r="L119" s="239"/>
      <c r="M119" s="243"/>
      <c r="P119" s="244">
        <f>SUM(P120:P139)</f>
        <v>0</v>
      </c>
      <c r="R119" s="244">
        <f>SUM(R120:R139)</f>
        <v>0</v>
      </c>
      <c r="T119" s="245">
        <f>SUM(T120:T139)</f>
        <v>0</v>
      </c>
      <c r="AR119" s="240" t="s">
        <v>77</v>
      </c>
      <c r="AT119" s="246" t="s">
        <v>68</v>
      </c>
      <c r="AU119" s="246" t="s">
        <v>69</v>
      </c>
      <c r="AY119" s="240" t="s">
        <v>134</v>
      </c>
      <c r="BK119" s="247">
        <f>SUM(BK120:BK139)</f>
        <v>0</v>
      </c>
    </row>
    <row r="120" spans="2:65" s="113" customFormat="1" ht="37.9" customHeight="1">
      <c r="B120" s="114"/>
      <c r="C120" s="233" t="s">
        <v>9</v>
      </c>
      <c r="D120" s="233" t="s">
        <v>135</v>
      </c>
      <c r="E120" s="234" t="s">
        <v>355</v>
      </c>
      <c r="F120" s="226" t="s">
        <v>356</v>
      </c>
      <c r="G120" s="235" t="s">
        <v>138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183</v>
      </c>
    </row>
    <row r="121" spans="2:65" s="113" customFormat="1" ht="29.25">
      <c r="B121" s="114"/>
      <c r="D121" s="220" t="s">
        <v>140</v>
      </c>
      <c r="F121" s="221" t="s">
        <v>357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24.2" customHeight="1">
      <c r="B122" s="114"/>
      <c r="C122" s="233" t="s">
        <v>185</v>
      </c>
      <c r="D122" s="233" t="s">
        <v>135</v>
      </c>
      <c r="E122" s="234" t="s">
        <v>360</v>
      </c>
      <c r="F122" s="226" t="s">
        <v>361</v>
      </c>
      <c r="G122" s="235" t="s">
        <v>138</v>
      </c>
      <c r="H122" s="236">
        <v>1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188</v>
      </c>
    </row>
    <row r="123" spans="2:65" s="113" customFormat="1" ht="19.5">
      <c r="B123" s="114"/>
      <c r="D123" s="220" t="s">
        <v>140</v>
      </c>
      <c r="F123" s="221" t="s">
        <v>361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24.2" customHeight="1">
      <c r="B124" s="114"/>
      <c r="C124" s="233" t="s">
        <v>163</v>
      </c>
      <c r="D124" s="233" t="s">
        <v>135</v>
      </c>
      <c r="E124" s="234" t="s">
        <v>358</v>
      </c>
      <c r="F124" s="226" t="s">
        <v>359</v>
      </c>
      <c r="G124" s="235" t="s">
        <v>138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191</v>
      </c>
    </row>
    <row r="125" spans="2:65" s="113" customFormat="1" ht="19.5">
      <c r="B125" s="114"/>
      <c r="D125" s="220" t="s">
        <v>140</v>
      </c>
      <c r="F125" s="221" t="s">
        <v>359</v>
      </c>
      <c r="L125" s="114"/>
      <c r="M125" s="237"/>
      <c r="T125" s="156"/>
      <c r="AT125" s="105" t="s">
        <v>140</v>
      </c>
      <c r="AU125" s="105" t="s">
        <v>77</v>
      </c>
    </row>
    <row r="126" spans="2:65" s="113" customFormat="1" ht="24.2" customHeight="1">
      <c r="B126" s="114"/>
      <c r="C126" s="233" t="s">
        <v>192</v>
      </c>
      <c r="D126" s="233" t="s">
        <v>135</v>
      </c>
      <c r="E126" s="234" t="s">
        <v>358</v>
      </c>
      <c r="F126" s="226" t="s">
        <v>359</v>
      </c>
      <c r="G126" s="235" t="s">
        <v>138</v>
      </c>
      <c r="H126" s="236">
        <v>1</v>
      </c>
      <c r="I126" s="3"/>
      <c r="J126" s="225">
        <f>ROUND(I126*H126,2)</f>
        <v>0</v>
      </c>
      <c r="K126" s="226" t="s">
        <v>3</v>
      </c>
      <c r="L126" s="114"/>
      <c r="M126" s="227" t="s">
        <v>3</v>
      </c>
      <c r="N126" s="228" t="s">
        <v>40</v>
      </c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AR126" s="231" t="s">
        <v>139</v>
      </c>
      <c r="AT126" s="231" t="s">
        <v>135</v>
      </c>
      <c r="AU126" s="231" t="s">
        <v>77</v>
      </c>
      <c r="AY126" s="105" t="s">
        <v>134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05" t="s">
        <v>77</v>
      </c>
      <c r="BK126" s="232">
        <f>ROUND(I126*H126,2)</f>
        <v>0</v>
      </c>
      <c r="BL126" s="105" t="s">
        <v>139</v>
      </c>
      <c r="BM126" s="231" t="s">
        <v>195</v>
      </c>
    </row>
    <row r="127" spans="2:65" s="113" customFormat="1" ht="19.5">
      <c r="B127" s="114"/>
      <c r="D127" s="220" t="s">
        <v>140</v>
      </c>
      <c r="F127" s="221" t="s">
        <v>359</v>
      </c>
      <c r="L127" s="114"/>
      <c r="M127" s="237"/>
      <c r="T127" s="156"/>
      <c r="AT127" s="105" t="s">
        <v>140</v>
      </c>
      <c r="AU127" s="105" t="s">
        <v>77</v>
      </c>
    </row>
    <row r="128" spans="2:65" s="113" customFormat="1" ht="33" customHeight="1">
      <c r="B128" s="114"/>
      <c r="C128" s="233" t="s">
        <v>166</v>
      </c>
      <c r="D128" s="233" t="s">
        <v>135</v>
      </c>
      <c r="E128" s="234" t="s">
        <v>362</v>
      </c>
      <c r="F128" s="226" t="s">
        <v>363</v>
      </c>
      <c r="G128" s="235" t="s">
        <v>148</v>
      </c>
      <c r="H128" s="236">
        <v>75</v>
      </c>
      <c r="I128" s="3"/>
      <c r="J128" s="225">
        <f>ROUND(I128*H128,2)</f>
        <v>0</v>
      </c>
      <c r="K128" s="226" t="s">
        <v>3</v>
      </c>
      <c r="L128" s="114"/>
      <c r="M128" s="227" t="s">
        <v>3</v>
      </c>
      <c r="N128" s="228" t="s">
        <v>40</v>
      </c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AR128" s="231" t="s">
        <v>139</v>
      </c>
      <c r="AT128" s="231" t="s">
        <v>135</v>
      </c>
      <c r="AU128" s="231" t="s">
        <v>77</v>
      </c>
      <c r="AY128" s="105" t="s">
        <v>134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05" t="s">
        <v>77</v>
      </c>
      <c r="BK128" s="232">
        <f>ROUND(I128*H128,2)</f>
        <v>0</v>
      </c>
      <c r="BL128" s="105" t="s">
        <v>139</v>
      </c>
      <c r="BM128" s="231" t="s">
        <v>198</v>
      </c>
    </row>
    <row r="129" spans="2:65" s="113" customFormat="1" ht="19.5">
      <c r="B129" s="114"/>
      <c r="D129" s="220" t="s">
        <v>140</v>
      </c>
      <c r="F129" s="221" t="s">
        <v>363</v>
      </c>
      <c r="L129" s="114"/>
      <c r="M129" s="237"/>
      <c r="T129" s="156"/>
      <c r="AT129" s="105" t="s">
        <v>140</v>
      </c>
      <c r="AU129" s="105" t="s">
        <v>77</v>
      </c>
    </row>
    <row r="130" spans="2:65" s="113" customFormat="1" ht="16.5" customHeight="1">
      <c r="B130" s="114"/>
      <c r="C130" s="233" t="s">
        <v>201</v>
      </c>
      <c r="D130" s="233" t="s">
        <v>135</v>
      </c>
      <c r="E130" s="234" t="s">
        <v>366</v>
      </c>
      <c r="F130" s="226" t="s">
        <v>158</v>
      </c>
      <c r="G130" s="235" t="s">
        <v>170</v>
      </c>
      <c r="H130" s="236">
        <v>1</v>
      </c>
      <c r="I130" s="3"/>
      <c r="J130" s="225">
        <f>ROUND(I130*H130,2)</f>
        <v>0</v>
      </c>
      <c r="K130" s="226" t="s">
        <v>3</v>
      </c>
      <c r="L130" s="114"/>
      <c r="M130" s="227" t="s">
        <v>3</v>
      </c>
      <c r="N130" s="228" t="s">
        <v>40</v>
      </c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AR130" s="231" t="s">
        <v>139</v>
      </c>
      <c r="AT130" s="231" t="s">
        <v>135</v>
      </c>
      <c r="AU130" s="231" t="s">
        <v>77</v>
      </c>
      <c r="AY130" s="105" t="s">
        <v>134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05" t="s">
        <v>77</v>
      </c>
      <c r="BK130" s="232">
        <f>ROUND(I130*H130,2)</f>
        <v>0</v>
      </c>
      <c r="BL130" s="105" t="s">
        <v>139</v>
      </c>
      <c r="BM130" s="231" t="s">
        <v>204</v>
      </c>
    </row>
    <row r="131" spans="2:65" s="113" customFormat="1" ht="11.25">
      <c r="B131" s="114"/>
      <c r="D131" s="220" t="s">
        <v>140</v>
      </c>
      <c r="F131" s="221" t="s">
        <v>158</v>
      </c>
      <c r="L131" s="114"/>
      <c r="M131" s="237"/>
      <c r="T131" s="156"/>
      <c r="AT131" s="105" t="s">
        <v>140</v>
      </c>
      <c r="AU131" s="105" t="s">
        <v>77</v>
      </c>
    </row>
    <row r="132" spans="2:65" s="113" customFormat="1" ht="16.5" customHeight="1">
      <c r="B132" s="114"/>
      <c r="C132" s="233" t="s">
        <v>171</v>
      </c>
      <c r="D132" s="233" t="s">
        <v>135</v>
      </c>
      <c r="E132" s="234" t="s">
        <v>367</v>
      </c>
      <c r="F132" s="226" t="s">
        <v>368</v>
      </c>
      <c r="G132" s="235" t="s">
        <v>138</v>
      </c>
      <c r="H132" s="236">
        <v>3</v>
      </c>
      <c r="I132" s="248"/>
      <c r="J132" s="225"/>
      <c r="K132" s="226" t="s">
        <v>3</v>
      </c>
      <c r="L132" s="114"/>
      <c r="M132" s="227" t="s">
        <v>3</v>
      </c>
      <c r="N132" s="228" t="s">
        <v>40</v>
      </c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AR132" s="231" t="s">
        <v>139</v>
      </c>
      <c r="AT132" s="231" t="s">
        <v>135</v>
      </c>
      <c r="AU132" s="231" t="s">
        <v>77</v>
      </c>
      <c r="AY132" s="105" t="s">
        <v>134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05" t="s">
        <v>77</v>
      </c>
      <c r="BK132" s="232">
        <f>ROUND(I132*H132,2)</f>
        <v>0</v>
      </c>
      <c r="BL132" s="105" t="s">
        <v>139</v>
      </c>
      <c r="BM132" s="231" t="s">
        <v>207</v>
      </c>
    </row>
    <row r="133" spans="2:65" s="113" customFormat="1" ht="11.25">
      <c r="B133" s="114"/>
      <c r="D133" s="220" t="s">
        <v>140</v>
      </c>
      <c r="F133" s="221" t="s">
        <v>368</v>
      </c>
      <c r="L133" s="114"/>
      <c r="M133" s="237"/>
      <c r="T133" s="156"/>
      <c r="AT133" s="105" t="s">
        <v>140</v>
      </c>
      <c r="AU133" s="105" t="s">
        <v>77</v>
      </c>
    </row>
    <row r="134" spans="2:65" s="113" customFormat="1" ht="16.5" customHeight="1">
      <c r="B134" s="114"/>
      <c r="C134" s="233" t="s">
        <v>208</v>
      </c>
      <c r="D134" s="233" t="s">
        <v>135</v>
      </c>
      <c r="E134" s="234" t="s">
        <v>372</v>
      </c>
      <c r="F134" s="226" t="s">
        <v>169</v>
      </c>
      <c r="G134" s="235" t="s">
        <v>138</v>
      </c>
      <c r="H134" s="236">
        <v>1</v>
      </c>
      <c r="I134" s="3"/>
      <c r="J134" s="225">
        <f>ROUND(I134*H134,2)</f>
        <v>0</v>
      </c>
      <c r="K134" s="226" t="s">
        <v>3</v>
      </c>
      <c r="L134" s="114"/>
      <c r="M134" s="227" t="s">
        <v>3</v>
      </c>
      <c r="N134" s="228" t="s">
        <v>40</v>
      </c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AR134" s="231" t="s">
        <v>139</v>
      </c>
      <c r="AT134" s="231" t="s">
        <v>135</v>
      </c>
      <c r="AU134" s="231" t="s">
        <v>77</v>
      </c>
      <c r="AY134" s="105" t="s">
        <v>134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05" t="s">
        <v>77</v>
      </c>
      <c r="BK134" s="232">
        <f>ROUND(I134*H134,2)</f>
        <v>0</v>
      </c>
      <c r="BL134" s="105" t="s">
        <v>139</v>
      </c>
      <c r="BM134" s="231" t="s">
        <v>211</v>
      </c>
    </row>
    <row r="135" spans="2:65" s="113" customFormat="1" ht="11.25">
      <c r="B135" s="114"/>
      <c r="D135" s="220" t="s">
        <v>140</v>
      </c>
      <c r="F135" s="221" t="s">
        <v>169</v>
      </c>
      <c r="L135" s="114"/>
      <c r="M135" s="237"/>
      <c r="T135" s="156"/>
      <c r="AT135" s="105" t="s">
        <v>140</v>
      </c>
      <c r="AU135" s="105" t="s">
        <v>77</v>
      </c>
    </row>
    <row r="136" spans="2:65" s="113" customFormat="1" ht="16.5" customHeight="1">
      <c r="B136" s="114"/>
      <c r="C136" s="233" t="s">
        <v>174</v>
      </c>
      <c r="D136" s="233" t="s">
        <v>135</v>
      </c>
      <c r="E136" s="234" t="s">
        <v>160</v>
      </c>
      <c r="F136" s="226" t="s">
        <v>161</v>
      </c>
      <c r="G136" s="235" t="s">
        <v>162</v>
      </c>
      <c r="H136" s="236">
        <v>0.6</v>
      </c>
      <c r="I136" s="3"/>
      <c r="J136" s="225">
        <f>ROUND(I136*H136,2)</f>
        <v>0</v>
      </c>
      <c r="K136" s="226" t="s">
        <v>3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214</v>
      </c>
    </row>
    <row r="137" spans="2:65" s="113" customFormat="1" ht="11.25">
      <c r="B137" s="114"/>
      <c r="D137" s="220" t="s">
        <v>140</v>
      </c>
      <c r="F137" s="221" t="s">
        <v>161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6.5" customHeight="1">
      <c r="B138" s="114"/>
      <c r="C138" s="233" t="s">
        <v>8</v>
      </c>
      <c r="D138" s="233" t="s">
        <v>135</v>
      </c>
      <c r="E138" s="234" t="s">
        <v>370</v>
      </c>
      <c r="F138" s="226" t="s">
        <v>173</v>
      </c>
      <c r="G138" s="235" t="s">
        <v>138</v>
      </c>
      <c r="H138" s="236">
        <v>1</v>
      </c>
      <c r="I138" s="3"/>
      <c r="J138" s="225">
        <f>ROUND(I138*H138,2)</f>
        <v>0</v>
      </c>
      <c r="K138" s="226" t="s">
        <v>3</v>
      </c>
      <c r="L138" s="114"/>
      <c r="M138" s="227" t="s">
        <v>3</v>
      </c>
      <c r="N138" s="228" t="s">
        <v>40</v>
      </c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1" t="s">
        <v>139</v>
      </c>
      <c r="AT138" s="231" t="s">
        <v>135</v>
      </c>
      <c r="AU138" s="231" t="s">
        <v>77</v>
      </c>
      <c r="AY138" s="105" t="s">
        <v>134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05" t="s">
        <v>77</v>
      </c>
      <c r="BK138" s="232">
        <f>ROUND(I138*H138,2)</f>
        <v>0</v>
      </c>
      <c r="BL138" s="105" t="s">
        <v>139</v>
      </c>
      <c r="BM138" s="231" t="s">
        <v>219</v>
      </c>
    </row>
    <row r="139" spans="2:65" s="113" customFormat="1" ht="11.25">
      <c r="B139" s="114"/>
      <c r="D139" s="220" t="s">
        <v>140</v>
      </c>
      <c r="F139" s="221" t="s">
        <v>173</v>
      </c>
      <c r="L139" s="114"/>
      <c r="M139" s="237"/>
      <c r="T139" s="156"/>
      <c r="AT139" s="105" t="s">
        <v>140</v>
      </c>
      <c r="AU139" s="105" t="s">
        <v>77</v>
      </c>
    </row>
    <row r="140" spans="2:65" s="238" customFormat="1" ht="25.9" customHeight="1">
      <c r="B140" s="239"/>
      <c r="D140" s="240" t="s">
        <v>68</v>
      </c>
      <c r="E140" s="241" t="s">
        <v>199</v>
      </c>
      <c r="F140" s="241" t="s">
        <v>373</v>
      </c>
      <c r="J140" s="242">
        <f>BK140</f>
        <v>0</v>
      </c>
      <c r="L140" s="239"/>
      <c r="M140" s="243"/>
      <c r="P140" s="244">
        <f>SUM(P141:P160)</f>
        <v>0</v>
      </c>
      <c r="R140" s="244">
        <f>SUM(R141:R160)</f>
        <v>0</v>
      </c>
      <c r="T140" s="245">
        <f>SUM(T141:T160)</f>
        <v>0</v>
      </c>
      <c r="AR140" s="240" t="s">
        <v>77</v>
      </c>
      <c r="AT140" s="246" t="s">
        <v>68</v>
      </c>
      <c r="AU140" s="246" t="s">
        <v>69</v>
      </c>
      <c r="AY140" s="240" t="s">
        <v>134</v>
      </c>
      <c r="BK140" s="247">
        <f>SUM(BK141:BK160)</f>
        <v>0</v>
      </c>
    </row>
    <row r="141" spans="2:65" s="113" customFormat="1" ht="37.9" customHeight="1">
      <c r="B141" s="114"/>
      <c r="C141" s="233" t="s">
        <v>178</v>
      </c>
      <c r="D141" s="233" t="s">
        <v>135</v>
      </c>
      <c r="E141" s="234" t="s">
        <v>355</v>
      </c>
      <c r="F141" s="226" t="s">
        <v>356</v>
      </c>
      <c r="G141" s="235" t="s">
        <v>138</v>
      </c>
      <c r="H141" s="236">
        <v>1</v>
      </c>
      <c r="I141" s="3"/>
      <c r="J141" s="225">
        <f>ROUND(I141*H141,2)</f>
        <v>0</v>
      </c>
      <c r="K141" s="226" t="s">
        <v>3</v>
      </c>
      <c r="L141" s="114"/>
      <c r="M141" s="227" t="s">
        <v>3</v>
      </c>
      <c r="N141" s="228" t="s">
        <v>40</v>
      </c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AR141" s="231" t="s">
        <v>139</v>
      </c>
      <c r="AT141" s="231" t="s">
        <v>135</v>
      </c>
      <c r="AU141" s="231" t="s">
        <v>77</v>
      </c>
      <c r="AY141" s="105" t="s">
        <v>134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05" t="s">
        <v>77</v>
      </c>
      <c r="BK141" s="232">
        <f>ROUND(I141*H141,2)</f>
        <v>0</v>
      </c>
      <c r="BL141" s="105" t="s">
        <v>139</v>
      </c>
      <c r="BM141" s="231" t="s">
        <v>222</v>
      </c>
    </row>
    <row r="142" spans="2:65" s="113" customFormat="1" ht="29.25">
      <c r="B142" s="114"/>
      <c r="D142" s="220" t="s">
        <v>140</v>
      </c>
      <c r="F142" s="221" t="s">
        <v>357</v>
      </c>
      <c r="L142" s="114"/>
      <c r="M142" s="237"/>
      <c r="T142" s="156"/>
      <c r="AT142" s="105" t="s">
        <v>140</v>
      </c>
      <c r="AU142" s="105" t="s">
        <v>77</v>
      </c>
    </row>
    <row r="143" spans="2:65" s="113" customFormat="1" ht="24.2" customHeight="1">
      <c r="B143" s="114"/>
      <c r="C143" s="233" t="s">
        <v>223</v>
      </c>
      <c r="D143" s="233" t="s">
        <v>135</v>
      </c>
      <c r="E143" s="234" t="s">
        <v>358</v>
      </c>
      <c r="F143" s="226" t="s">
        <v>359</v>
      </c>
      <c r="G143" s="235" t="s">
        <v>138</v>
      </c>
      <c r="H143" s="236">
        <v>1</v>
      </c>
      <c r="I143" s="3"/>
      <c r="J143" s="225">
        <f>ROUND(I143*H143,2)</f>
        <v>0</v>
      </c>
      <c r="K143" s="226" t="s">
        <v>3</v>
      </c>
      <c r="L143" s="114"/>
      <c r="M143" s="227" t="s">
        <v>3</v>
      </c>
      <c r="N143" s="228" t="s">
        <v>40</v>
      </c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AR143" s="231" t="s">
        <v>139</v>
      </c>
      <c r="AT143" s="231" t="s">
        <v>135</v>
      </c>
      <c r="AU143" s="231" t="s">
        <v>77</v>
      </c>
      <c r="AY143" s="105" t="s">
        <v>134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05" t="s">
        <v>77</v>
      </c>
      <c r="BK143" s="232">
        <f>ROUND(I143*H143,2)</f>
        <v>0</v>
      </c>
      <c r="BL143" s="105" t="s">
        <v>139</v>
      </c>
      <c r="BM143" s="231" t="s">
        <v>226</v>
      </c>
    </row>
    <row r="144" spans="2:65" s="113" customFormat="1" ht="19.5">
      <c r="B144" s="114"/>
      <c r="D144" s="220" t="s">
        <v>140</v>
      </c>
      <c r="F144" s="221" t="s">
        <v>359</v>
      </c>
      <c r="L144" s="114"/>
      <c r="M144" s="237"/>
      <c r="T144" s="156"/>
      <c r="AT144" s="105" t="s">
        <v>140</v>
      </c>
      <c r="AU144" s="105" t="s">
        <v>77</v>
      </c>
    </row>
    <row r="145" spans="2:65" s="113" customFormat="1" ht="24.2" customHeight="1">
      <c r="B145" s="114"/>
      <c r="C145" s="233" t="s">
        <v>183</v>
      </c>
      <c r="D145" s="233" t="s">
        <v>135</v>
      </c>
      <c r="E145" s="234" t="s">
        <v>358</v>
      </c>
      <c r="F145" s="226" t="s">
        <v>359</v>
      </c>
      <c r="G145" s="235" t="s">
        <v>138</v>
      </c>
      <c r="H145" s="236">
        <v>1</v>
      </c>
      <c r="I145" s="3"/>
      <c r="J145" s="225">
        <f>ROUND(I145*H145,2)</f>
        <v>0</v>
      </c>
      <c r="K145" s="226" t="s">
        <v>3</v>
      </c>
      <c r="L145" s="114"/>
      <c r="M145" s="227" t="s">
        <v>3</v>
      </c>
      <c r="N145" s="228" t="s">
        <v>40</v>
      </c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AR145" s="231" t="s">
        <v>139</v>
      </c>
      <c r="AT145" s="231" t="s">
        <v>135</v>
      </c>
      <c r="AU145" s="231" t="s">
        <v>77</v>
      </c>
      <c r="AY145" s="105" t="s">
        <v>134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05" t="s">
        <v>77</v>
      </c>
      <c r="BK145" s="232">
        <f>ROUND(I145*H145,2)</f>
        <v>0</v>
      </c>
      <c r="BL145" s="105" t="s">
        <v>139</v>
      </c>
      <c r="BM145" s="231" t="s">
        <v>229</v>
      </c>
    </row>
    <row r="146" spans="2:65" s="113" customFormat="1" ht="19.5">
      <c r="B146" s="114"/>
      <c r="D146" s="220" t="s">
        <v>140</v>
      </c>
      <c r="F146" s="221" t="s">
        <v>359</v>
      </c>
      <c r="L146" s="114"/>
      <c r="M146" s="237"/>
      <c r="T146" s="156"/>
      <c r="AT146" s="105" t="s">
        <v>140</v>
      </c>
      <c r="AU146" s="105" t="s">
        <v>77</v>
      </c>
    </row>
    <row r="147" spans="2:65" s="113" customFormat="1" ht="24.2" customHeight="1">
      <c r="B147" s="114"/>
      <c r="C147" s="233" t="s">
        <v>232</v>
      </c>
      <c r="D147" s="233" t="s">
        <v>135</v>
      </c>
      <c r="E147" s="234" t="s">
        <v>358</v>
      </c>
      <c r="F147" s="226" t="s">
        <v>359</v>
      </c>
      <c r="G147" s="235" t="s">
        <v>138</v>
      </c>
      <c r="H147" s="236">
        <v>1</v>
      </c>
      <c r="I147" s="3"/>
      <c r="J147" s="225">
        <f>ROUND(I147*H147,2)</f>
        <v>0</v>
      </c>
      <c r="K147" s="226" t="s">
        <v>3</v>
      </c>
      <c r="L147" s="114"/>
      <c r="M147" s="227" t="s">
        <v>3</v>
      </c>
      <c r="N147" s="228" t="s">
        <v>40</v>
      </c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AR147" s="231" t="s">
        <v>139</v>
      </c>
      <c r="AT147" s="231" t="s">
        <v>135</v>
      </c>
      <c r="AU147" s="231" t="s">
        <v>77</v>
      </c>
      <c r="AY147" s="105" t="s">
        <v>134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05" t="s">
        <v>77</v>
      </c>
      <c r="BK147" s="232">
        <f>ROUND(I147*H147,2)</f>
        <v>0</v>
      </c>
      <c r="BL147" s="105" t="s">
        <v>139</v>
      </c>
      <c r="BM147" s="231" t="s">
        <v>235</v>
      </c>
    </row>
    <row r="148" spans="2:65" s="113" customFormat="1" ht="19.5">
      <c r="B148" s="114"/>
      <c r="D148" s="220" t="s">
        <v>140</v>
      </c>
      <c r="F148" s="221" t="s">
        <v>359</v>
      </c>
      <c r="L148" s="114"/>
      <c r="M148" s="237"/>
      <c r="T148" s="156"/>
      <c r="AT148" s="105" t="s">
        <v>140</v>
      </c>
      <c r="AU148" s="105" t="s">
        <v>77</v>
      </c>
    </row>
    <row r="149" spans="2:65" s="113" customFormat="1" ht="33" customHeight="1">
      <c r="B149" s="114"/>
      <c r="C149" s="233" t="s">
        <v>188</v>
      </c>
      <c r="D149" s="233" t="s">
        <v>135</v>
      </c>
      <c r="E149" s="234" t="s">
        <v>362</v>
      </c>
      <c r="F149" s="226" t="s">
        <v>363</v>
      </c>
      <c r="G149" s="235" t="s">
        <v>148</v>
      </c>
      <c r="H149" s="236">
        <v>80</v>
      </c>
      <c r="I149" s="3"/>
      <c r="J149" s="225">
        <f>ROUND(I149*H149,2)</f>
        <v>0</v>
      </c>
      <c r="K149" s="226" t="s">
        <v>3</v>
      </c>
      <c r="L149" s="114"/>
      <c r="M149" s="227" t="s">
        <v>3</v>
      </c>
      <c r="N149" s="228" t="s">
        <v>40</v>
      </c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AR149" s="231" t="s">
        <v>139</v>
      </c>
      <c r="AT149" s="231" t="s">
        <v>135</v>
      </c>
      <c r="AU149" s="231" t="s">
        <v>77</v>
      </c>
      <c r="AY149" s="105" t="s">
        <v>134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05" t="s">
        <v>77</v>
      </c>
      <c r="BK149" s="232">
        <f>ROUND(I149*H149,2)</f>
        <v>0</v>
      </c>
      <c r="BL149" s="105" t="s">
        <v>139</v>
      </c>
      <c r="BM149" s="231" t="s">
        <v>238</v>
      </c>
    </row>
    <row r="150" spans="2:65" s="113" customFormat="1" ht="19.5">
      <c r="B150" s="114"/>
      <c r="D150" s="220" t="s">
        <v>140</v>
      </c>
      <c r="F150" s="221" t="s">
        <v>363</v>
      </c>
      <c r="L150" s="114"/>
      <c r="M150" s="237"/>
      <c r="T150" s="156"/>
      <c r="AT150" s="105" t="s">
        <v>140</v>
      </c>
      <c r="AU150" s="105" t="s">
        <v>77</v>
      </c>
    </row>
    <row r="151" spans="2:65" s="113" customFormat="1" ht="16.5" customHeight="1">
      <c r="B151" s="114"/>
      <c r="C151" s="233" t="s">
        <v>239</v>
      </c>
      <c r="D151" s="233" t="s">
        <v>135</v>
      </c>
      <c r="E151" s="234" t="s">
        <v>366</v>
      </c>
      <c r="F151" s="226" t="s">
        <v>158</v>
      </c>
      <c r="G151" s="235" t="s">
        <v>170</v>
      </c>
      <c r="H151" s="236">
        <v>1</v>
      </c>
      <c r="I151" s="3"/>
      <c r="J151" s="225">
        <f>ROUND(I151*H151,2)</f>
        <v>0</v>
      </c>
      <c r="K151" s="226" t="s">
        <v>3</v>
      </c>
      <c r="L151" s="114"/>
      <c r="M151" s="227" t="s">
        <v>3</v>
      </c>
      <c r="N151" s="228" t="s">
        <v>40</v>
      </c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AR151" s="231" t="s">
        <v>139</v>
      </c>
      <c r="AT151" s="231" t="s">
        <v>135</v>
      </c>
      <c r="AU151" s="231" t="s">
        <v>77</v>
      </c>
      <c r="AY151" s="105" t="s">
        <v>134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05" t="s">
        <v>77</v>
      </c>
      <c r="BK151" s="232">
        <f>ROUND(I151*H151,2)</f>
        <v>0</v>
      </c>
      <c r="BL151" s="105" t="s">
        <v>139</v>
      </c>
      <c r="BM151" s="231" t="s">
        <v>242</v>
      </c>
    </row>
    <row r="152" spans="2:65" s="113" customFormat="1" ht="11.25">
      <c r="B152" s="114"/>
      <c r="D152" s="220" t="s">
        <v>140</v>
      </c>
      <c r="F152" s="221" t="s">
        <v>158</v>
      </c>
      <c r="L152" s="114"/>
      <c r="M152" s="237"/>
      <c r="T152" s="156"/>
      <c r="AT152" s="105" t="s">
        <v>140</v>
      </c>
      <c r="AU152" s="105" t="s">
        <v>77</v>
      </c>
    </row>
    <row r="153" spans="2:65" s="113" customFormat="1" ht="16.5" customHeight="1">
      <c r="B153" s="114"/>
      <c r="C153" s="233" t="s">
        <v>191</v>
      </c>
      <c r="D153" s="233" t="s">
        <v>135</v>
      </c>
      <c r="E153" s="234" t="s">
        <v>367</v>
      </c>
      <c r="F153" s="226" t="s">
        <v>368</v>
      </c>
      <c r="G153" s="235" t="s">
        <v>138</v>
      </c>
      <c r="H153" s="236">
        <v>3</v>
      </c>
      <c r="I153" s="248"/>
      <c r="J153" s="225"/>
      <c r="K153" s="226" t="s">
        <v>3</v>
      </c>
      <c r="L153" s="114"/>
      <c r="M153" s="227" t="s">
        <v>3</v>
      </c>
      <c r="N153" s="228" t="s">
        <v>40</v>
      </c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AR153" s="231" t="s">
        <v>139</v>
      </c>
      <c r="AT153" s="231" t="s">
        <v>135</v>
      </c>
      <c r="AU153" s="231" t="s">
        <v>77</v>
      </c>
      <c r="AY153" s="105" t="s">
        <v>134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05" t="s">
        <v>77</v>
      </c>
      <c r="BK153" s="232">
        <f>ROUND(I153*H153,2)</f>
        <v>0</v>
      </c>
      <c r="BL153" s="105" t="s">
        <v>139</v>
      </c>
      <c r="BM153" s="231" t="s">
        <v>245</v>
      </c>
    </row>
    <row r="154" spans="2:65" s="113" customFormat="1" ht="11.25">
      <c r="B154" s="114"/>
      <c r="D154" s="220" t="s">
        <v>140</v>
      </c>
      <c r="F154" s="221" t="s">
        <v>368</v>
      </c>
      <c r="L154" s="114"/>
      <c r="M154" s="237"/>
      <c r="T154" s="156"/>
      <c r="AT154" s="105" t="s">
        <v>140</v>
      </c>
      <c r="AU154" s="105" t="s">
        <v>77</v>
      </c>
    </row>
    <row r="155" spans="2:65" s="113" customFormat="1" ht="16.5" customHeight="1">
      <c r="B155" s="114"/>
      <c r="C155" s="233" t="s">
        <v>246</v>
      </c>
      <c r="D155" s="233" t="s">
        <v>135</v>
      </c>
      <c r="E155" s="234" t="s">
        <v>374</v>
      </c>
      <c r="F155" s="226" t="s">
        <v>169</v>
      </c>
      <c r="G155" s="235" t="s">
        <v>138</v>
      </c>
      <c r="H155" s="236">
        <v>1</v>
      </c>
      <c r="I155" s="3"/>
      <c r="J155" s="225">
        <f>ROUND(I155*H155,2)</f>
        <v>0</v>
      </c>
      <c r="K155" s="226" t="s">
        <v>3</v>
      </c>
      <c r="L155" s="114"/>
      <c r="M155" s="227" t="s">
        <v>3</v>
      </c>
      <c r="N155" s="228" t="s">
        <v>40</v>
      </c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AR155" s="231" t="s">
        <v>139</v>
      </c>
      <c r="AT155" s="231" t="s">
        <v>135</v>
      </c>
      <c r="AU155" s="231" t="s">
        <v>77</v>
      </c>
      <c r="AY155" s="105" t="s">
        <v>134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05" t="s">
        <v>77</v>
      </c>
      <c r="BK155" s="232">
        <f>ROUND(I155*H155,2)</f>
        <v>0</v>
      </c>
      <c r="BL155" s="105" t="s">
        <v>139</v>
      </c>
      <c r="BM155" s="231" t="s">
        <v>249</v>
      </c>
    </row>
    <row r="156" spans="2:65" s="113" customFormat="1" ht="11.25">
      <c r="B156" s="114"/>
      <c r="D156" s="220" t="s">
        <v>140</v>
      </c>
      <c r="F156" s="221" t="s">
        <v>169</v>
      </c>
      <c r="L156" s="114"/>
      <c r="M156" s="237"/>
      <c r="T156" s="156"/>
      <c r="AT156" s="105" t="s">
        <v>140</v>
      </c>
      <c r="AU156" s="105" t="s">
        <v>77</v>
      </c>
    </row>
    <row r="157" spans="2:65" s="113" customFormat="1" ht="16.5" customHeight="1">
      <c r="B157" s="114"/>
      <c r="C157" s="233" t="s">
        <v>195</v>
      </c>
      <c r="D157" s="233" t="s">
        <v>135</v>
      </c>
      <c r="E157" s="234" t="s">
        <v>160</v>
      </c>
      <c r="F157" s="226" t="s">
        <v>161</v>
      </c>
      <c r="G157" s="235" t="s">
        <v>162</v>
      </c>
      <c r="H157" s="236">
        <v>0.6</v>
      </c>
      <c r="I157" s="3"/>
      <c r="J157" s="225">
        <f>ROUND(I157*H157,2)</f>
        <v>0</v>
      </c>
      <c r="K157" s="226" t="s">
        <v>3</v>
      </c>
      <c r="L157" s="114"/>
      <c r="M157" s="227" t="s">
        <v>3</v>
      </c>
      <c r="N157" s="228" t="s">
        <v>40</v>
      </c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AR157" s="231" t="s">
        <v>139</v>
      </c>
      <c r="AT157" s="231" t="s">
        <v>135</v>
      </c>
      <c r="AU157" s="231" t="s">
        <v>77</v>
      </c>
      <c r="AY157" s="105" t="s">
        <v>134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05" t="s">
        <v>77</v>
      </c>
      <c r="BK157" s="232">
        <f>ROUND(I157*H157,2)</f>
        <v>0</v>
      </c>
      <c r="BL157" s="105" t="s">
        <v>139</v>
      </c>
      <c r="BM157" s="231" t="s">
        <v>252</v>
      </c>
    </row>
    <row r="158" spans="2:65" s="113" customFormat="1" ht="11.25">
      <c r="B158" s="114"/>
      <c r="D158" s="220" t="s">
        <v>140</v>
      </c>
      <c r="F158" s="221" t="s">
        <v>161</v>
      </c>
      <c r="L158" s="114"/>
      <c r="M158" s="237"/>
      <c r="T158" s="156"/>
      <c r="AT158" s="105" t="s">
        <v>140</v>
      </c>
      <c r="AU158" s="105" t="s">
        <v>77</v>
      </c>
    </row>
    <row r="159" spans="2:65" s="113" customFormat="1" ht="16.5" customHeight="1">
      <c r="B159" s="114"/>
      <c r="C159" s="233" t="s">
        <v>253</v>
      </c>
      <c r="D159" s="233" t="s">
        <v>135</v>
      </c>
      <c r="E159" s="234" t="s">
        <v>370</v>
      </c>
      <c r="F159" s="226" t="s">
        <v>173</v>
      </c>
      <c r="G159" s="235" t="s">
        <v>138</v>
      </c>
      <c r="H159" s="236">
        <v>1</v>
      </c>
      <c r="I159" s="3"/>
      <c r="J159" s="225">
        <f>ROUND(I159*H159,2)</f>
        <v>0</v>
      </c>
      <c r="K159" s="226" t="s">
        <v>3</v>
      </c>
      <c r="L159" s="114"/>
      <c r="M159" s="227" t="s">
        <v>3</v>
      </c>
      <c r="N159" s="228" t="s">
        <v>40</v>
      </c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AR159" s="231" t="s">
        <v>139</v>
      </c>
      <c r="AT159" s="231" t="s">
        <v>135</v>
      </c>
      <c r="AU159" s="231" t="s">
        <v>77</v>
      </c>
      <c r="AY159" s="105" t="s">
        <v>134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05" t="s">
        <v>77</v>
      </c>
      <c r="BK159" s="232">
        <f>ROUND(I159*H159,2)</f>
        <v>0</v>
      </c>
      <c r="BL159" s="105" t="s">
        <v>139</v>
      </c>
      <c r="BM159" s="231" t="s">
        <v>256</v>
      </c>
    </row>
    <row r="160" spans="2:65" s="113" customFormat="1" ht="11.25">
      <c r="B160" s="114"/>
      <c r="D160" s="220" t="s">
        <v>140</v>
      </c>
      <c r="F160" s="221" t="s">
        <v>173</v>
      </c>
      <c r="L160" s="114"/>
      <c r="M160" s="237"/>
      <c r="T160" s="156"/>
      <c r="AT160" s="105" t="s">
        <v>140</v>
      </c>
      <c r="AU160" s="105" t="s">
        <v>77</v>
      </c>
    </row>
    <row r="161" spans="2:65" s="238" customFormat="1" ht="25.9" customHeight="1">
      <c r="B161" s="239"/>
      <c r="D161" s="240" t="s">
        <v>68</v>
      </c>
      <c r="E161" s="241" t="s">
        <v>215</v>
      </c>
      <c r="F161" s="241" t="s">
        <v>375</v>
      </c>
      <c r="J161" s="242">
        <f>BK161</f>
        <v>0</v>
      </c>
      <c r="L161" s="239"/>
      <c r="M161" s="243"/>
      <c r="P161" s="244">
        <f>SUM(P162:P181)</f>
        <v>0</v>
      </c>
      <c r="R161" s="244">
        <f>SUM(R162:R181)</f>
        <v>0</v>
      </c>
      <c r="T161" s="245">
        <f>SUM(T162:T181)</f>
        <v>0</v>
      </c>
      <c r="AR161" s="240" t="s">
        <v>77</v>
      </c>
      <c r="AT161" s="246" t="s">
        <v>68</v>
      </c>
      <c r="AU161" s="246" t="s">
        <v>69</v>
      </c>
      <c r="AY161" s="240" t="s">
        <v>134</v>
      </c>
      <c r="BK161" s="247">
        <f>SUM(BK162:BK181)</f>
        <v>0</v>
      </c>
    </row>
    <row r="162" spans="2:65" s="113" customFormat="1" ht="37.9" customHeight="1">
      <c r="B162" s="114"/>
      <c r="C162" s="233" t="s">
        <v>198</v>
      </c>
      <c r="D162" s="233" t="s">
        <v>135</v>
      </c>
      <c r="E162" s="234" t="s">
        <v>376</v>
      </c>
      <c r="F162" s="226" t="s">
        <v>377</v>
      </c>
      <c r="G162" s="235" t="s">
        <v>138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259</v>
      </c>
    </row>
    <row r="163" spans="2:65" s="113" customFormat="1" ht="29.25">
      <c r="B163" s="114"/>
      <c r="D163" s="220" t="s">
        <v>140</v>
      </c>
      <c r="F163" s="221" t="s">
        <v>378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24.2" customHeight="1">
      <c r="B164" s="114"/>
      <c r="C164" s="233" t="s">
        <v>260</v>
      </c>
      <c r="D164" s="233" t="s">
        <v>135</v>
      </c>
      <c r="E164" s="234" t="s">
        <v>358</v>
      </c>
      <c r="F164" s="226" t="s">
        <v>359</v>
      </c>
      <c r="G164" s="235" t="s">
        <v>138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263</v>
      </c>
    </row>
    <row r="165" spans="2:65" s="113" customFormat="1" ht="19.5">
      <c r="B165" s="114"/>
      <c r="D165" s="220" t="s">
        <v>140</v>
      </c>
      <c r="F165" s="221" t="s">
        <v>359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24.2" customHeight="1">
      <c r="B166" s="114"/>
      <c r="C166" s="233" t="s">
        <v>204</v>
      </c>
      <c r="D166" s="233" t="s">
        <v>135</v>
      </c>
      <c r="E166" s="234" t="s">
        <v>360</v>
      </c>
      <c r="F166" s="226" t="s">
        <v>361</v>
      </c>
      <c r="G166" s="235" t="s">
        <v>138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266</v>
      </c>
    </row>
    <row r="167" spans="2:65" s="113" customFormat="1" ht="19.5">
      <c r="B167" s="114"/>
      <c r="D167" s="220" t="s">
        <v>140</v>
      </c>
      <c r="F167" s="221" t="s">
        <v>361</v>
      </c>
      <c r="L167" s="114"/>
      <c r="M167" s="237"/>
      <c r="T167" s="156"/>
      <c r="AT167" s="105" t="s">
        <v>140</v>
      </c>
      <c r="AU167" s="105" t="s">
        <v>77</v>
      </c>
    </row>
    <row r="168" spans="2:65" s="113" customFormat="1" ht="24.2" customHeight="1">
      <c r="B168" s="114"/>
      <c r="C168" s="233" t="s">
        <v>267</v>
      </c>
      <c r="D168" s="233" t="s">
        <v>135</v>
      </c>
      <c r="E168" s="234" t="s">
        <v>358</v>
      </c>
      <c r="F168" s="226" t="s">
        <v>359</v>
      </c>
      <c r="G168" s="235" t="s">
        <v>138</v>
      </c>
      <c r="H168" s="236">
        <v>1</v>
      </c>
      <c r="I168" s="3"/>
      <c r="J168" s="225">
        <f>ROUND(I168*H168,2)</f>
        <v>0</v>
      </c>
      <c r="K168" s="226" t="s">
        <v>3</v>
      </c>
      <c r="L168" s="114"/>
      <c r="M168" s="227" t="s">
        <v>3</v>
      </c>
      <c r="N168" s="228" t="s">
        <v>40</v>
      </c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AR168" s="231" t="s">
        <v>139</v>
      </c>
      <c r="AT168" s="231" t="s">
        <v>135</v>
      </c>
      <c r="AU168" s="231" t="s">
        <v>77</v>
      </c>
      <c r="AY168" s="105" t="s">
        <v>134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05" t="s">
        <v>77</v>
      </c>
      <c r="BK168" s="232">
        <f>ROUND(I168*H168,2)</f>
        <v>0</v>
      </c>
      <c r="BL168" s="105" t="s">
        <v>139</v>
      </c>
      <c r="BM168" s="231" t="s">
        <v>270</v>
      </c>
    </row>
    <row r="169" spans="2:65" s="113" customFormat="1" ht="19.5">
      <c r="B169" s="114"/>
      <c r="D169" s="220" t="s">
        <v>140</v>
      </c>
      <c r="F169" s="221" t="s">
        <v>359</v>
      </c>
      <c r="L169" s="114"/>
      <c r="M169" s="237"/>
      <c r="T169" s="156"/>
      <c r="AT169" s="105" t="s">
        <v>140</v>
      </c>
      <c r="AU169" s="105" t="s">
        <v>77</v>
      </c>
    </row>
    <row r="170" spans="2:65" s="113" customFormat="1" ht="33" customHeight="1">
      <c r="B170" s="114"/>
      <c r="C170" s="233" t="s">
        <v>207</v>
      </c>
      <c r="D170" s="233" t="s">
        <v>135</v>
      </c>
      <c r="E170" s="234" t="s">
        <v>362</v>
      </c>
      <c r="F170" s="226" t="s">
        <v>363</v>
      </c>
      <c r="G170" s="235" t="s">
        <v>148</v>
      </c>
      <c r="H170" s="236">
        <v>45</v>
      </c>
      <c r="I170" s="3"/>
      <c r="J170" s="225">
        <f>ROUND(I170*H170,2)</f>
        <v>0</v>
      </c>
      <c r="K170" s="226" t="s">
        <v>3</v>
      </c>
      <c r="L170" s="114"/>
      <c r="M170" s="227" t="s">
        <v>3</v>
      </c>
      <c r="N170" s="228" t="s">
        <v>40</v>
      </c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AR170" s="231" t="s">
        <v>139</v>
      </c>
      <c r="AT170" s="231" t="s">
        <v>135</v>
      </c>
      <c r="AU170" s="231" t="s">
        <v>77</v>
      </c>
      <c r="AY170" s="105" t="s">
        <v>134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05" t="s">
        <v>77</v>
      </c>
      <c r="BK170" s="232">
        <f>ROUND(I170*H170,2)</f>
        <v>0</v>
      </c>
      <c r="BL170" s="105" t="s">
        <v>139</v>
      </c>
      <c r="BM170" s="231" t="s">
        <v>273</v>
      </c>
    </row>
    <row r="171" spans="2:65" s="113" customFormat="1" ht="19.5">
      <c r="B171" s="114"/>
      <c r="D171" s="220" t="s">
        <v>140</v>
      </c>
      <c r="F171" s="221" t="s">
        <v>363</v>
      </c>
      <c r="L171" s="114"/>
      <c r="M171" s="237"/>
      <c r="T171" s="156"/>
      <c r="AT171" s="105" t="s">
        <v>140</v>
      </c>
      <c r="AU171" s="105" t="s">
        <v>77</v>
      </c>
    </row>
    <row r="172" spans="2:65" s="113" customFormat="1" ht="16.5" customHeight="1">
      <c r="B172" s="114"/>
      <c r="C172" s="233" t="s">
        <v>274</v>
      </c>
      <c r="D172" s="233" t="s">
        <v>135</v>
      </c>
      <c r="E172" s="234" t="s">
        <v>366</v>
      </c>
      <c r="F172" s="226" t="s">
        <v>158</v>
      </c>
      <c r="G172" s="235" t="s">
        <v>170</v>
      </c>
      <c r="H172" s="236">
        <v>1</v>
      </c>
      <c r="I172" s="3"/>
      <c r="J172" s="225">
        <f>ROUND(I172*H172,2)</f>
        <v>0</v>
      </c>
      <c r="K172" s="226" t="s">
        <v>3</v>
      </c>
      <c r="L172" s="114"/>
      <c r="M172" s="227" t="s">
        <v>3</v>
      </c>
      <c r="N172" s="228" t="s">
        <v>40</v>
      </c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AR172" s="231" t="s">
        <v>139</v>
      </c>
      <c r="AT172" s="231" t="s">
        <v>135</v>
      </c>
      <c r="AU172" s="231" t="s">
        <v>77</v>
      </c>
      <c r="AY172" s="105" t="s">
        <v>134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05" t="s">
        <v>77</v>
      </c>
      <c r="BK172" s="232">
        <f>ROUND(I172*H172,2)</f>
        <v>0</v>
      </c>
      <c r="BL172" s="105" t="s">
        <v>139</v>
      </c>
      <c r="BM172" s="231" t="s">
        <v>277</v>
      </c>
    </row>
    <row r="173" spans="2:65" s="113" customFormat="1" ht="11.25">
      <c r="B173" s="114"/>
      <c r="D173" s="220" t="s">
        <v>140</v>
      </c>
      <c r="F173" s="221" t="s">
        <v>158</v>
      </c>
      <c r="L173" s="114"/>
      <c r="M173" s="237"/>
      <c r="T173" s="156"/>
      <c r="AT173" s="105" t="s">
        <v>140</v>
      </c>
      <c r="AU173" s="105" t="s">
        <v>77</v>
      </c>
    </row>
    <row r="174" spans="2:65" s="113" customFormat="1" ht="16.5" customHeight="1">
      <c r="B174" s="114"/>
      <c r="C174" s="233" t="s">
        <v>211</v>
      </c>
      <c r="D174" s="233" t="s">
        <v>135</v>
      </c>
      <c r="E174" s="234" t="s">
        <v>367</v>
      </c>
      <c r="F174" s="226" t="s">
        <v>368</v>
      </c>
      <c r="G174" s="235" t="s">
        <v>138</v>
      </c>
      <c r="H174" s="236">
        <v>3</v>
      </c>
      <c r="I174" s="248"/>
      <c r="J174" s="225"/>
      <c r="K174" s="226" t="s">
        <v>3</v>
      </c>
      <c r="L174" s="114"/>
      <c r="M174" s="227" t="s">
        <v>3</v>
      </c>
      <c r="N174" s="228" t="s">
        <v>40</v>
      </c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AR174" s="231" t="s">
        <v>139</v>
      </c>
      <c r="AT174" s="231" t="s">
        <v>135</v>
      </c>
      <c r="AU174" s="231" t="s">
        <v>77</v>
      </c>
      <c r="AY174" s="105" t="s">
        <v>134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05" t="s">
        <v>77</v>
      </c>
      <c r="BK174" s="232">
        <f>ROUND(I174*H174,2)</f>
        <v>0</v>
      </c>
      <c r="BL174" s="105" t="s">
        <v>139</v>
      </c>
      <c r="BM174" s="231" t="s">
        <v>312</v>
      </c>
    </row>
    <row r="175" spans="2:65" s="113" customFormat="1" ht="11.25">
      <c r="B175" s="114"/>
      <c r="D175" s="220" t="s">
        <v>140</v>
      </c>
      <c r="F175" s="221" t="s">
        <v>368</v>
      </c>
      <c r="L175" s="114"/>
      <c r="M175" s="237"/>
      <c r="T175" s="156"/>
      <c r="AT175" s="105" t="s">
        <v>140</v>
      </c>
      <c r="AU175" s="105" t="s">
        <v>77</v>
      </c>
    </row>
    <row r="176" spans="2:65" s="113" customFormat="1" ht="16.5" customHeight="1">
      <c r="B176" s="114"/>
      <c r="C176" s="233" t="s">
        <v>281</v>
      </c>
      <c r="D176" s="233" t="s">
        <v>135</v>
      </c>
      <c r="E176" s="234" t="s">
        <v>379</v>
      </c>
      <c r="F176" s="226" t="s">
        <v>169</v>
      </c>
      <c r="G176" s="235" t="s">
        <v>138</v>
      </c>
      <c r="H176" s="236">
        <v>1</v>
      </c>
      <c r="I176" s="3"/>
      <c r="J176" s="225">
        <f>ROUND(I176*H176,2)</f>
        <v>0</v>
      </c>
      <c r="K176" s="226" t="s">
        <v>3</v>
      </c>
      <c r="L176" s="114"/>
      <c r="M176" s="227" t="s">
        <v>3</v>
      </c>
      <c r="N176" s="228" t="s">
        <v>40</v>
      </c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AR176" s="231" t="s">
        <v>139</v>
      </c>
      <c r="AT176" s="231" t="s">
        <v>135</v>
      </c>
      <c r="AU176" s="231" t="s">
        <v>77</v>
      </c>
      <c r="AY176" s="105" t="s">
        <v>134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05" t="s">
        <v>77</v>
      </c>
      <c r="BK176" s="232">
        <f>ROUND(I176*H176,2)</f>
        <v>0</v>
      </c>
      <c r="BL176" s="105" t="s">
        <v>139</v>
      </c>
      <c r="BM176" s="231" t="s">
        <v>295</v>
      </c>
    </row>
    <row r="177" spans="2:65" s="113" customFormat="1" ht="11.25">
      <c r="B177" s="114"/>
      <c r="D177" s="220" t="s">
        <v>140</v>
      </c>
      <c r="F177" s="221" t="s">
        <v>169</v>
      </c>
      <c r="L177" s="114"/>
      <c r="M177" s="237"/>
      <c r="T177" s="156"/>
      <c r="AT177" s="105" t="s">
        <v>140</v>
      </c>
      <c r="AU177" s="105" t="s">
        <v>77</v>
      </c>
    </row>
    <row r="178" spans="2:65" s="113" customFormat="1" ht="16.5" customHeight="1">
      <c r="B178" s="114"/>
      <c r="C178" s="233" t="s">
        <v>214</v>
      </c>
      <c r="D178" s="233" t="s">
        <v>135</v>
      </c>
      <c r="E178" s="234" t="s">
        <v>160</v>
      </c>
      <c r="F178" s="226" t="s">
        <v>161</v>
      </c>
      <c r="G178" s="235" t="s">
        <v>162</v>
      </c>
      <c r="H178" s="236">
        <v>0.3</v>
      </c>
      <c r="I178" s="3"/>
      <c r="J178" s="225">
        <f>ROUND(I178*H178,2)</f>
        <v>0</v>
      </c>
      <c r="K178" s="226" t="s">
        <v>3</v>
      </c>
      <c r="L178" s="114"/>
      <c r="M178" s="227" t="s">
        <v>3</v>
      </c>
      <c r="N178" s="228" t="s">
        <v>40</v>
      </c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AR178" s="231" t="s">
        <v>139</v>
      </c>
      <c r="AT178" s="231" t="s">
        <v>135</v>
      </c>
      <c r="AU178" s="231" t="s">
        <v>77</v>
      </c>
      <c r="AY178" s="105" t="s">
        <v>134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05" t="s">
        <v>77</v>
      </c>
      <c r="BK178" s="232">
        <f>ROUND(I178*H178,2)</f>
        <v>0</v>
      </c>
      <c r="BL178" s="105" t="s">
        <v>139</v>
      </c>
      <c r="BM178" s="231" t="s">
        <v>280</v>
      </c>
    </row>
    <row r="179" spans="2:65" s="113" customFormat="1" ht="11.25">
      <c r="B179" s="114"/>
      <c r="D179" s="220" t="s">
        <v>140</v>
      </c>
      <c r="F179" s="221" t="s">
        <v>161</v>
      </c>
      <c r="L179" s="114"/>
      <c r="M179" s="237"/>
      <c r="T179" s="156"/>
      <c r="AT179" s="105" t="s">
        <v>140</v>
      </c>
      <c r="AU179" s="105" t="s">
        <v>77</v>
      </c>
    </row>
    <row r="180" spans="2:65" s="113" customFormat="1" ht="16.5" customHeight="1">
      <c r="B180" s="114"/>
      <c r="C180" s="233" t="s">
        <v>380</v>
      </c>
      <c r="D180" s="233" t="s">
        <v>135</v>
      </c>
      <c r="E180" s="234" t="s">
        <v>370</v>
      </c>
      <c r="F180" s="226" t="s">
        <v>173</v>
      </c>
      <c r="G180" s="235" t="s">
        <v>138</v>
      </c>
      <c r="H180" s="236">
        <v>1</v>
      </c>
      <c r="I180" s="3"/>
      <c r="J180" s="225">
        <f>ROUND(I180*H180,2)</f>
        <v>0</v>
      </c>
      <c r="K180" s="226" t="s">
        <v>3</v>
      </c>
      <c r="L180" s="114"/>
      <c r="M180" s="227" t="s">
        <v>3</v>
      </c>
      <c r="N180" s="228" t="s">
        <v>40</v>
      </c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AR180" s="231" t="s">
        <v>139</v>
      </c>
      <c r="AT180" s="231" t="s">
        <v>135</v>
      </c>
      <c r="AU180" s="231" t="s">
        <v>77</v>
      </c>
      <c r="AY180" s="105" t="s">
        <v>134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05" t="s">
        <v>77</v>
      </c>
      <c r="BK180" s="232">
        <f>ROUND(I180*H180,2)</f>
        <v>0</v>
      </c>
      <c r="BL180" s="105" t="s">
        <v>139</v>
      </c>
      <c r="BM180" s="231" t="s">
        <v>284</v>
      </c>
    </row>
    <row r="181" spans="2:65" s="113" customFormat="1" ht="11.25">
      <c r="B181" s="114"/>
      <c r="D181" s="220" t="s">
        <v>140</v>
      </c>
      <c r="F181" s="221" t="s">
        <v>173</v>
      </c>
      <c r="L181" s="114"/>
      <c r="M181" s="237"/>
      <c r="T181" s="156"/>
      <c r="AT181" s="105" t="s">
        <v>140</v>
      </c>
      <c r="AU181" s="105" t="s">
        <v>77</v>
      </c>
    </row>
    <row r="182" spans="2:65" s="238" customFormat="1" ht="25.9" customHeight="1">
      <c r="B182" s="239"/>
      <c r="D182" s="240" t="s">
        <v>68</v>
      </c>
      <c r="E182" s="241" t="s">
        <v>230</v>
      </c>
      <c r="F182" s="241" t="s">
        <v>381</v>
      </c>
      <c r="J182" s="242">
        <f>BK182</f>
        <v>0</v>
      </c>
      <c r="L182" s="239"/>
      <c r="M182" s="243"/>
      <c r="P182" s="244">
        <f>SUM(P183:P204)</f>
        <v>0</v>
      </c>
      <c r="R182" s="244">
        <f>SUM(R183:R204)</f>
        <v>0</v>
      </c>
      <c r="T182" s="245">
        <f>SUM(T183:T204)</f>
        <v>0</v>
      </c>
      <c r="AR182" s="240" t="s">
        <v>77</v>
      </c>
      <c r="AT182" s="246" t="s">
        <v>68</v>
      </c>
      <c r="AU182" s="246" t="s">
        <v>69</v>
      </c>
      <c r="AY182" s="240" t="s">
        <v>134</v>
      </c>
      <c r="BK182" s="247">
        <f>SUM(BK183:BK204)</f>
        <v>0</v>
      </c>
    </row>
    <row r="183" spans="2:65" s="113" customFormat="1" ht="37.9" customHeight="1">
      <c r="B183" s="114"/>
      <c r="C183" s="233" t="s">
        <v>219</v>
      </c>
      <c r="D183" s="233" t="s">
        <v>135</v>
      </c>
      <c r="E183" s="234" t="s">
        <v>355</v>
      </c>
      <c r="F183" s="226" t="s">
        <v>356</v>
      </c>
      <c r="G183" s="235" t="s">
        <v>138</v>
      </c>
      <c r="H183" s="236">
        <v>1</v>
      </c>
      <c r="I183" s="3"/>
      <c r="J183" s="225">
        <f>ROUND(I183*H183,2)</f>
        <v>0</v>
      </c>
      <c r="K183" s="226" t="s">
        <v>3</v>
      </c>
      <c r="L183" s="114"/>
      <c r="M183" s="227" t="s">
        <v>3</v>
      </c>
      <c r="N183" s="228" t="s">
        <v>40</v>
      </c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AR183" s="231" t="s">
        <v>139</v>
      </c>
      <c r="AT183" s="231" t="s">
        <v>135</v>
      </c>
      <c r="AU183" s="231" t="s">
        <v>77</v>
      </c>
      <c r="AY183" s="105" t="s">
        <v>134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05" t="s">
        <v>77</v>
      </c>
      <c r="BK183" s="232">
        <f>ROUND(I183*H183,2)</f>
        <v>0</v>
      </c>
      <c r="BL183" s="105" t="s">
        <v>139</v>
      </c>
      <c r="BM183" s="231" t="s">
        <v>287</v>
      </c>
    </row>
    <row r="184" spans="2:65" s="113" customFormat="1" ht="29.25">
      <c r="B184" s="114"/>
      <c r="D184" s="220" t="s">
        <v>140</v>
      </c>
      <c r="F184" s="221" t="s">
        <v>357</v>
      </c>
      <c r="L184" s="114"/>
      <c r="M184" s="237"/>
      <c r="T184" s="156"/>
      <c r="AT184" s="105" t="s">
        <v>140</v>
      </c>
      <c r="AU184" s="105" t="s">
        <v>77</v>
      </c>
    </row>
    <row r="185" spans="2:65" s="113" customFormat="1" ht="24.2" customHeight="1">
      <c r="B185" s="114"/>
      <c r="C185" s="233" t="s">
        <v>382</v>
      </c>
      <c r="D185" s="233" t="s">
        <v>135</v>
      </c>
      <c r="E185" s="234" t="s">
        <v>383</v>
      </c>
      <c r="F185" s="226" t="s">
        <v>384</v>
      </c>
      <c r="G185" s="235" t="s">
        <v>138</v>
      </c>
      <c r="H185" s="236">
        <v>1</v>
      </c>
      <c r="I185" s="3"/>
      <c r="J185" s="225">
        <f>ROUND(I185*H185,2)</f>
        <v>0</v>
      </c>
      <c r="K185" s="226" t="s">
        <v>3</v>
      </c>
      <c r="L185" s="114"/>
      <c r="M185" s="227" t="s">
        <v>3</v>
      </c>
      <c r="N185" s="228" t="s">
        <v>40</v>
      </c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AR185" s="231" t="s">
        <v>139</v>
      </c>
      <c r="AT185" s="231" t="s">
        <v>135</v>
      </c>
      <c r="AU185" s="231" t="s">
        <v>77</v>
      </c>
      <c r="AY185" s="105" t="s">
        <v>134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05" t="s">
        <v>77</v>
      </c>
      <c r="BK185" s="232">
        <f>ROUND(I185*H185,2)</f>
        <v>0</v>
      </c>
      <c r="BL185" s="105" t="s">
        <v>139</v>
      </c>
      <c r="BM185" s="231" t="s">
        <v>385</v>
      </c>
    </row>
    <row r="186" spans="2:65" s="113" customFormat="1" ht="19.5">
      <c r="B186" s="114"/>
      <c r="D186" s="220" t="s">
        <v>140</v>
      </c>
      <c r="F186" s="221" t="s">
        <v>384</v>
      </c>
      <c r="L186" s="114"/>
      <c r="M186" s="237"/>
      <c r="T186" s="156"/>
      <c r="AT186" s="105" t="s">
        <v>140</v>
      </c>
      <c r="AU186" s="105" t="s">
        <v>77</v>
      </c>
    </row>
    <row r="187" spans="2:65" s="113" customFormat="1" ht="24.2" customHeight="1">
      <c r="B187" s="114"/>
      <c r="C187" s="233" t="s">
        <v>222</v>
      </c>
      <c r="D187" s="233" t="s">
        <v>135</v>
      </c>
      <c r="E187" s="234" t="s">
        <v>358</v>
      </c>
      <c r="F187" s="226" t="s">
        <v>359</v>
      </c>
      <c r="G187" s="235" t="s">
        <v>138</v>
      </c>
      <c r="H187" s="236">
        <v>1</v>
      </c>
      <c r="I187" s="3"/>
      <c r="J187" s="225">
        <f>ROUND(I187*H187,2)</f>
        <v>0</v>
      </c>
      <c r="K187" s="226" t="s">
        <v>3</v>
      </c>
      <c r="L187" s="114"/>
      <c r="M187" s="227" t="s">
        <v>3</v>
      </c>
      <c r="N187" s="228" t="s">
        <v>40</v>
      </c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AR187" s="231" t="s">
        <v>139</v>
      </c>
      <c r="AT187" s="231" t="s">
        <v>135</v>
      </c>
      <c r="AU187" s="231" t="s">
        <v>77</v>
      </c>
      <c r="AY187" s="105" t="s">
        <v>134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05" t="s">
        <v>77</v>
      </c>
      <c r="BK187" s="232">
        <f>ROUND(I187*H187,2)</f>
        <v>0</v>
      </c>
      <c r="BL187" s="105" t="s">
        <v>139</v>
      </c>
      <c r="BM187" s="231" t="s">
        <v>386</v>
      </c>
    </row>
    <row r="188" spans="2:65" s="113" customFormat="1" ht="19.5">
      <c r="B188" s="114"/>
      <c r="D188" s="220" t="s">
        <v>140</v>
      </c>
      <c r="F188" s="221" t="s">
        <v>359</v>
      </c>
      <c r="L188" s="114"/>
      <c r="M188" s="237"/>
      <c r="T188" s="156"/>
      <c r="AT188" s="105" t="s">
        <v>140</v>
      </c>
      <c r="AU188" s="105" t="s">
        <v>77</v>
      </c>
    </row>
    <row r="189" spans="2:65" s="113" customFormat="1" ht="24.2" customHeight="1">
      <c r="B189" s="114"/>
      <c r="C189" s="233" t="s">
        <v>387</v>
      </c>
      <c r="D189" s="233" t="s">
        <v>135</v>
      </c>
      <c r="E189" s="234" t="s">
        <v>358</v>
      </c>
      <c r="F189" s="226" t="s">
        <v>359</v>
      </c>
      <c r="G189" s="235" t="s">
        <v>138</v>
      </c>
      <c r="H189" s="236">
        <v>1</v>
      </c>
      <c r="I189" s="3"/>
      <c r="J189" s="225">
        <f>ROUND(I189*H189,2)</f>
        <v>0</v>
      </c>
      <c r="K189" s="226" t="s">
        <v>3</v>
      </c>
      <c r="L189" s="114"/>
      <c r="M189" s="227" t="s">
        <v>3</v>
      </c>
      <c r="N189" s="228" t="s">
        <v>40</v>
      </c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AR189" s="231" t="s">
        <v>139</v>
      </c>
      <c r="AT189" s="231" t="s">
        <v>135</v>
      </c>
      <c r="AU189" s="231" t="s">
        <v>77</v>
      </c>
      <c r="AY189" s="105" t="s">
        <v>134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05" t="s">
        <v>77</v>
      </c>
      <c r="BK189" s="232">
        <f>ROUND(I189*H189,2)</f>
        <v>0</v>
      </c>
      <c r="BL189" s="105" t="s">
        <v>139</v>
      </c>
      <c r="BM189" s="231" t="s">
        <v>388</v>
      </c>
    </row>
    <row r="190" spans="2:65" s="113" customFormat="1" ht="19.5">
      <c r="B190" s="114"/>
      <c r="D190" s="220" t="s">
        <v>140</v>
      </c>
      <c r="F190" s="221" t="s">
        <v>359</v>
      </c>
      <c r="L190" s="114"/>
      <c r="M190" s="237"/>
      <c r="T190" s="156"/>
      <c r="AT190" s="105" t="s">
        <v>140</v>
      </c>
      <c r="AU190" s="105" t="s">
        <v>77</v>
      </c>
    </row>
    <row r="191" spans="2:65" s="113" customFormat="1" ht="33" customHeight="1">
      <c r="B191" s="114"/>
      <c r="C191" s="233" t="s">
        <v>226</v>
      </c>
      <c r="D191" s="233" t="s">
        <v>135</v>
      </c>
      <c r="E191" s="234" t="s">
        <v>146</v>
      </c>
      <c r="F191" s="226" t="s">
        <v>147</v>
      </c>
      <c r="G191" s="235" t="s">
        <v>148</v>
      </c>
      <c r="H191" s="236">
        <v>35</v>
      </c>
      <c r="I191" s="3"/>
      <c r="J191" s="225">
        <f>ROUND(I191*H191,2)</f>
        <v>0</v>
      </c>
      <c r="K191" s="226" t="s">
        <v>3</v>
      </c>
      <c r="L191" s="114"/>
      <c r="M191" s="227" t="s">
        <v>3</v>
      </c>
      <c r="N191" s="228" t="s">
        <v>40</v>
      </c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AR191" s="231" t="s">
        <v>139</v>
      </c>
      <c r="AT191" s="231" t="s">
        <v>135</v>
      </c>
      <c r="AU191" s="231" t="s">
        <v>77</v>
      </c>
      <c r="AY191" s="105" t="s">
        <v>134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05" t="s">
        <v>77</v>
      </c>
      <c r="BK191" s="232">
        <f>ROUND(I191*H191,2)</f>
        <v>0</v>
      </c>
      <c r="BL191" s="105" t="s">
        <v>139</v>
      </c>
      <c r="BM191" s="231" t="s">
        <v>389</v>
      </c>
    </row>
    <row r="192" spans="2:65" s="113" customFormat="1" ht="19.5">
      <c r="B192" s="114"/>
      <c r="D192" s="220" t="s">
        <v>140</v>
      </c>
      <c r="F192" s="221" t="s">
        <v>147</v>
      </c>
      <c r="L192" s="114"/>
      <c r="M192" s="237"/>
      <c r="T192" s="156"/>
      <c r="AT192" s="105" t="s">
        <v>140</v>
      </c>
      <c r="AU192" s="105" t="s">
        <v>77</v>
      </c>
    </row>
    <row r="193" spans="2:65" s="113" customFormat="1" ht="33" customHeight="1">
      <c r="B193" s="114"/>
      <c r="C193" s="233" t="s">
        <v>390</v>
      </c>
      <c r="D193" s="233" t="s">
        <v>135</v>
      </c>
      <c r="E193" s="234" t="s">
        <v>362</v>
      </c>
      <c r="F193" s="226" t="s">
        <v>363</v>
      </c>
      <c r="G193" s="235" t="s">
        <v>148</v>
      </c>
      <c r="H193" s="236">
        <v>45</v>
      </c>
      <c r="I193" s="3"/>
      <c r="J193" s="225">
        <f>ROUND(I193*H193,2)</f>
        <v>0</v>
      </c>
      <c r="K193" s="226" t="s">
        <v>3</v>
      </c>
      <c r="L193" s="114"/>
      <c r="M193" s="227" t="s">
        <v>3</v>
      </c>
      <c r="N193" s="228" t="s">
        <v>40</v>
      </c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AR193" s="231" t="s">
        <v>139</v>
      </c>
      <c r="AT193" s="231" t="s">
        <v>135</v>
      </c>
      <c r="AU193" s="231" t="s">
        <v>77</v>
      </c>
      <c r="AY193" s="105" t="s">
        <v>134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05" t="s">
        <v>77</v>
      </c>
      <c r="BK193" s="232">
        <f>ROUND(I193*H193,2)</f>
        <v>0</v>
      </c>
      <c r="BL193" s="105" t="s">
        <v>139</v>
      </c>
      <c r="BM193" s="231" t="s">
        <v>391</v>
      </c>
    </row>
    <row r="194" spans="2:65" s="113" customFormat="1" ht="19.5">
      <c r="B194" s="114"/>
      <c r="D194" s="220" t="s">
        <v>140</v>
      </c>
      <c r="F194" s="221" t="s">
        <v>363</v>
      </c>
      <c r="L194" s="114"/>
      <c r="M194" s="237"/>
      <c r="T194" s="156"/>
      <c r="AT194" s="105" t="s">
        <v>140</v>
      </c>
      <c r="AU194" s="105" t="s">
        <v>77</v>
      </c>
    </row>
    <row r="195" spans="2:65" s="113" customFormat="1" ht="16.5" customHeight="1">
      <c r="B195" s="114"/>
      <c r="C195" s="233" t="s">
        <v>229</v>
      </c>
      <c r="D195" s="233" t="s">
        <v>135</v>
      </c>
      <c r="E195" s="234" t="s">
        <v>366</v>
      </c>
      <c r="F195" s="226" t="s">
        <v>158</v>
      </c>
      <c r="G195" s="235" t="s">
        <v>170</v>
      </c>
      <c r="H195" s="236">
        <v>1</v>
      </c>
      <c r="I195" s="3"/>
      <c r="J195" s="225">
        <f>ROUND(I195*H195,2)</f>
        <v>0</v>
      </c>
      <c r="K195" s="226" t="s">
        <v>3</v>
      </c>
      <c r="L195" s="114"/>
      <c r="M195" s="227" t="s">
        <v>3</v>
      </c>
      <c r="N195" s="228" t="s">
        <v>40</v>
      </c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AR195" s="231" t="s">
        <v>139</v>
      </c>
      <c r="AT195" s="231" t="s">
        <v>135</v>
      </c>
      <c r="AU195" s="231" t="s">
        <v>77</v>
      </c>
      <c r="AY195" s="105" t="s">
        <v>134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05" t="s">
        <v>77</v>
      </c>
      <c r="BK195" s="232">
        <f>ROUND(I195*H195,2)</f>
        <v>0</v>
      </c>
      <c r="BL195" s="105" t="s">
        <v>139</v>
      </c>
      <c r="BM195" s="231" t="s">
        <v>392</v>
      </c>
    </row>
    <row r="196" spans="2:65" s="113" customFormat="1" ht="11.25">
      <c r="B196" s="114"/>
      <c r="D196" s="220" t="s">
        <v>140</v>
      </c>
      <c r="F196" s="221" t="s">
        <v>158</v>
      </c>
      <c r="L196" s="114"/>
      <c r="M196" s="237"/>
      <c r="T196" s="156"/>
      <c r="AT196" s="105" t="s">
        <v>140</v>
      </c>
      <c r="AU196" s="105" t="s">
        <v>77</v>
      </c>
    </row>
    <row r="197" spans="2:65" s="113" customFormat="1" ht="16.5" customHeight="1">
      <c r="B197" s="114"/>
      <c r="C197" s="233" t="s">
        <v>393</v>
      </c>
      <c r="D197" s="233" t="s">
        <v>135</v>
      </c>
      <c r="E197" s="234" t="s">
        <v>367</v>
      </c>
      <c r="F197" s="226" t="s">
        <v>368</v>
      </c>
      <c r="G197" s="235" t="s">
        <v>138</v>
      </c>
      <c r="H197" s="236">
        <v>3</v>
      </c>
      <c r="I197" s="248"/>
      <c r="J197" s="225"/>
      <c r="K197" s="226" t="s">
        <v>3</v>
      </c>
      <c r="L197" s="114"/>
      <c r="M197" s="227" t="s">
        <v>3</v>
      </c>
      <c r="N197" s="228" t="s">
        <v>40</v>
      </c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AR197" s="231" t="s">
        <v>139</v>
      </c>
      <c r="AT197" s="231" t="s">
        <v>135</v>
      </c>
      <c r="AU197" s="231" t="s">
        <v>77</v>
      </c>
      <c r="AY197" s="105" t="s">
        <v>134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05" t="s">
        <v>77</v>
      </c>
      <c r="BK197" s="232">
        <f>ROUND(I197*H197,2)</f>
        <v>0</v>
      </c>
      <c r="BL197" s="105" t="s">
        <v>139</v>
      </c>
      <c r="BM197" s="231" t="s">
        <v>394</v>
      </c>
    </row>
    <row r="198" spans="2:65" s="113" customFormat="1" ht="11.25">
      <c r="B198" s="114"/>
      <c r="D198" s="220" t="s">
        <v>140</v>
      </c>
      <c r="F198" s="221" t="s">
        <v>368</v>
      </c>
      <c r="L198" s="114"/>
      <c r="M198" s="237"/>
      <c r="T198" s="156"/>
      <c r="AT198" s="105" t="s">
        <v>140</v>
      </c>
      <c r="AU198" s="105" t="s">
        <v>77</v>
      </c>
    </row>
    <row r="199" spans="2:65" s="113" customFormat="1" ht="16.5" customHeight="1">
      <c r="B199" s="114"/>
      <c r="C199" s="233" t="s">
        <v>235</v>
      </c>
      <c r="D199" s="233" t="s">
        <v>135</v>
      </c>
      <c r="E199" s="234" t="s">
        <v>374</v>
      </c>
      <c r="F199" s="226" t="s">
        <v>169</v>
      </c>
      <c r="G199" s="235" t="s">
        <v>138</v>
      </c>
      <c r="H199" s="236">
        <v>1</v>
      </c>
      <c r="I199" s="3"/>
      <c r="J199" s="225">
        <f>ROUND(I199*H199,2)</f>
        <v>0</v>
      </c>
      <c r="K199" s="226" t="s">
        <v>3</v>
      </c>
      <c r="L199" s="114"/>
      <c r="M199" s="227" t="s">
        <v>3</v>
      </c>
      <c r="N199" s="228" t="s">
        <v>40</v>
      </c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AR199" s="231" t="s">
        <v>139</v>
      </c>
      <c r="AT199" s="231" t="s">
        <v>135</v>
      </c>
      <c r="AU199" s="231" t="s">
        <v>77</v>
      </c>
      <c r="AY199" s="105" t="s">
        <v>134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05" t="s">
        <v>77</v>
      </c>
      <c r="BK199" s="232">
        <f>ROUND(I199*H199,2)</f>
        <v>0</v>
      </c>
      <c r="BL199" s="105" t="s">
        <v>139</v>
      </c>
      <c r="BM199" s="231" t="s">
        <v>395</v>
      </c>
    </row>
    <row r="200" spans="2:65" s="113" customFormat="1" ht="11.25">
      <c r="B200" s="114"/>
      <c r="D200" s="220" t="s">
        <v>140</v>
      </c>
      <c r="F200" s="221" t="s">
        <v>169</v>
      </c>
      <c r="L200" s="114"/>
      <c r="M200" s="237"/>
      <c r="T200" s="156"/>
      <c r="AT200" s="105" t="s">
        <v>140</v>
      </c>
      <c r="AU200" s="105" t="s">
        <v>77</v>
      </c>
    </row>
    <row r="201" spans="2:65" s="113" customFormat="1" ht="16.5" customHeight="1">
      <c r="B201" s="114"/>
      <c r="C201" s="233" t="s">
        <v>396</v>
      </c>
      <c r="D201" s="233" t="s">
        <v>135</v>
      </c>
      <c r="E201" s="234" t="s">
        <v>160</v>
      </c>
      <c r="F201" s="226" t="s">
        <v>161</v>
      </c>
      <c r="G201" s="235" t="s">
        <v>162</v>
      </c>
      <c r="H201" s="236">
        <v>0.6</v>
      </c>
      <c r="I201" s="3"/>
      <c r="J201" s="225">
        <f>ROUND(I201*H201,2)</f>
        <v>0</v>
      </c>
      <c r="K201" s="226" t="s">
        <v>3</v>
      </c>
      <c r="L201" s="114"/>
      <c r="M201" s="227" t="s">
        <v>3</v>
      </c>
      <c r="N201" s="228" t="s">
        <v>40</v>
      </c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AR201" s="231" t="s">
        <v>139</v>
      </c>
      <c r="AT201" s="231" t="s">
        <v>135</v>
      </c>
      <c r="AU201" s="231" t="s">
        <v>77</v>
      </c>
      <c r="AY201" s="105" t="s">
        <v>134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05" t="s">
        <v>77</v>
      </c>
      <c r="BK201" s="232">
        <f>ROUND(I201*H201,2)</f>
        <v>0</v>
      </c>
      <c r="BL201" s="105" t="s">
        <v>139</v>
      </c>
      <c r="BM201" s="231" t="s">
        <v>397</v>
      </c>
    </row>
    <row r="202" spans="2:65" s="113" customFormat="1" ht="11.25">
      <c r="B202" s="114"/>
      <c r="D202" s="220" t="s">
        <v>140</v>
      </c>
      <c r="F202" s="221" t="s">
        <v>161</v>
      </c>
      <c r="L202" s="114"/>
      <c r="M202" s="237"/>
      <c r="T202" s="156"/>
      <c r="AT202" s="105" t="s">
        <v>140</v>
      </c>
      <c r="AU202" s="105" t="s">
        <v>77</v>
      </c>
    </row>
    <row r="203" spans="2:65" s="113" customFormat="1" ht="16.5" customHeight="1">
      <c r="B203" s="114"/>
      <c r="C203" s="233" t="s">
        <v>238</v>
      </c>
      <c r="D203" s="233" t="s">
        <v>135</v>
      </c>
      <c r="E203" s="234" t="s">
        <v>370</v>
      </c>
      <c r="F203" s="226" t="s">
        <v>173</v>
      </c>
      <c r="G203" s="235" t="s">
        <v>138</v>
      </c>
      <c r="H203" s="236">
        <v>1</v>
      </c>
      <c r="I203" s="3"/>
      <c r="J203" s="225">
        <f>ROUND(I203*H203,2)</f>
        <v>0</v>
      </c>
      <c r="K203" s="226" t="s">
        <v>3</v>
      </c>
      <c r="L203" s="114"/>
      <c r="M203" s="227" t="s">
        <v>3</v>
      </c>
      <c r="N203" s="228" t="s">
        <v>40</v>
      </c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AR203" s="231" t="s">
        <v>139</v>
      </c>
      <c r="AT203" s="231" t="s">
        <v>135</v>
      </c>
      <c r="AU203" s="231" t="s">
        <v>77</v>
      </c>
      <c r="AY203" s="105" t="s">
        <v>134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05" t="s">
        <v>77</v>
      </c>
      <c r="BK203" s="232">
        <f>ROUND(I203*H203,2)</f>
        <v>0</v>
      </c>
      <c r="BL203" s="105" t="s">
        <v>139</v>
      </c>
      <c r="BM203" s="231" t="s">
        <v>398</v>
      </c>
    </row>
    <row r="204" spans="2:65" s="113" customFormat="1" ht="11.25">
      <c r="B204" s="114"/>
      <c r="D204" s="220" t="s">
        <v>140</v>
      </c>
      <c r="F204" s="221" t="s">
        <v>173</v>
      </c>
      <c r="L204" s="114"/>
      <c r="M204" s="237"/>
      <c r="T204" s="156"/>
      <c r="AT204" s="105" t="s">
        <v>140</v>
      </c>
      <c r="AU204" s="105" t="s">
        <v>77</v>
      </c>
    </row>
    <row r="205" spans="2:65" s="238" customFormat="1" ht="25.9" customHeight="1">
      <c r="B205" s="239"/>
      <c r="D205" s="240" t="s">
        <v>68</v>
      </c>
      <c r="E205" s="241" t="s">
        <v>327</v>
      </c>
      <c r="F205" s="241" t="s">
        <v>399</v>
      </c>
      <c r="J205" s="242">
        <f>BK205</f>
        <v>0</v>
      </c>
      <c r="L205" s="239"/>
      <c r="M205" s="243"/>
      <c r="P205" s="244">
        <f>SUM(P206:P229)</f>
        <v>0</v>
      </c>
      <c r="R205" s="244">
        <f>SUM(R206:R229)</f>
        <v>0</v>
      </c>
      <c r="T205" s="245">
        <f>SUM(T206:T229)</f>
        <v>0</v>
      </c>
      <c r="AR205" s="240" t="s">
        <v>77</v>
      </c>
      <c r="AT205" s="246" t="s">
        <v>68</v>
      </c>
      <c r="AU205" s="246" t="s">
        <v>69</v>
      </c>
      <c r="AY205" s="240" t="s">
        <v>134</v>
      </c>
      <c r="BK205" s="247">
        <f>SUM(BK206:BK229)</f>
        <v>0</v>
      </c>
    </row>
    <row r="206" spans="2:65" s="113" customFormat="1" ht="37.9" customHeight="1">
      <c r="B206" s="114"/>
      <c r="C206" s="233" t="s">
        <v>400</v>
      </c>
      <c r="D206" s="233" t="s">
        <v>135</v>
      </c>
      <c r="E206" s="234" t="s">
        <v>401</v>
      </c>
      <c r="F206" s="226" t="s">
        <v>402</v>
      </c>
      <c r="G206" s="235" t="s">
        <v>138</v>
      </c>
      <c r="H206" s="236">
        <v>1</v>
      </c>
      <c r="I206" s="3"/>
      <c r="J206" s="225">
        <f>ROUND(I206*H206,2)</f>
        <v>0</v>
      </c>
      <c r="K206" s="226" t="s">
        <v>3</v>
      </c>
      <c r="L206" s="114"/>
      <c r="M206" s="227" t="s">
        <v>3</v>
      </c>
      <c r="N206" s="228" t="s">
        <v>40</v>
      </c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AR206" s="231" t="s">
        <v>139</v>
      </c>
      <c r="AT206" s="231" t="s">
        <v>135</v>
      </c>
      <c r="AU206" s="231" t="s">
        <v>77</v>
      </c>
      <c r="AY206" s="105" t="s">
        <v>134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05" t="s">
        <v>77</v>
      </c>
      <c r="BK206" s="232">
        <f>ROUND(I206*H206,2)</f>
        <v>0</v>
      </c>
      <c r="BL206" s="105" t="s">
        <v>139</v>
      </c>
      <c r="BM206" s="231" t="s">
        <v>403</v>
      </c>
    </row>
    <row r="207" spans="2:65" s="113" customFormat="1" ht="29.25">
      <c r="B207" s="114"/>
      <c r="D207" s="220" t="s">
        <v>140</v>
      </c>
      <c r="F207" s="221" t="s">
        <v>404</v>
      </c>
      <c r="L207" s="114"/>
      <c r="M207" s="237"/>
      <c r="T207" s="156"/>
      <c r="AT207" s="105" t="s">
        <v>140</v>
      </c>
      <c r="AU207" s="105" t="s">
        <v>77</v>
      </c>
    </row>
    <row r="208" spans="2:65" s="113" customFormat="1" ht="24.2" customHeight="1">
      <c r="B208" s="114"/>
      <c r="C208" s="233" t="s">
        <v>242</v>
      </c>
      <c r="D208" s="233" t="s">
        <v>135</v>
      </c>
      <c r="E208" s="234" t="s">
        <v>358</v>
      </c>
      <c r="F208" s="226" t="s">
        <v>359</v>
      </c>
      <c r="G208" s="235" t="s">
        <v>138</v>
      </c>
      <c r="H208" s="236">
        <v>1</v>
      </c>
      <c r="I208" s="3"/>
      <c r="J208" s="225">
        <f>ROUND(I208*H208,2)</f>
        <v>0</v>
      </c>
      <c r="K208" s="226" t="s">
        <v>3</v>
      </c>
      <c r="L208" s="114"/>
      <c r="M208" s="227" t="s">
        <v>3</v>
      </c>
      <c r="N208" s="228" t="s">
        <v>40</v>
      </c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AR208" s="231" t="s">
        <v>139</v>
      </c>
      <c r="AT208" s="231" t="s">
        <v>135</v>
      </c>
      <c r="AU208" s="231" t="s">
        <v>77</v>
      </c>
      <c r="AY208" s="105" t="s">
        <v>134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05" t="s">
        <v>77</v>
      </c>
      <c r="BK208" s="232">
        <f>ROUND(I208*H208,2)</f>
        <v>0</v>
      </c>
      <c r="BL208" s="105" t="s">
        <v>139</v>
      </c>
      <c r="BM208" s="231" t="s">
        <v>405</v>
      </c>
    </row>
    <row r="209" spans="2:65" s="113" customFormat="1" ht="19.5">
      <c r="B209" s="114"/>
      <c r="D209" s="220" t="s">
        <v>140</v>
      </c>
      <c r="F209" s="221" t="s">
        <v>359</v>
      </c>
      <c r="L209" s="114"/>
      <c r="M209" s="237"/>
      <c r="T209" s="156"/>
      <c r="AT209" s="105" t="s">
        <v>140</v>
      </c>
      <c r="AU209" s="105" t="s">
        <v>77</v>
      </c>
    </row>
    <row r="210" spans="2:65" s="113" customFormat="1" ht="24.2" customHeight="1">
      <c r="B210" s="114"/>
      <c r="C210" s="233" t="s">
        <v>406</v>
      </c>
      <c r="D210" s="233" t="s">
        <v>135</v>
      </c>
      <c r="E210" s="234" t="s">
        <v>358</v>
      </c>
      <c r="F210" s="226" t="s">
        <v>359</v>
      </c>
      <c r="G210" s="235" t="s">
        <v>138</v>
      </c>
      <c r="H210" s="236">
        <v>1</v>
      </c>
      <c r="I210" s="3"/>
      <c r="J210" s="225">
        <f>ROUND(I210*H210,2)</f>
        <v>0</v>
      </c>
      <c r="K210" s="226" t="s">
        <v>3</v>
      </c>
      <c r="L210" s="114"/>
      <c r="M210" s="227" t="s">
        <v>3</v>
      </c>
      <c r="N210" s="228" t="s">
        <v>40</v>
      </c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AR210" s="231" t="s">
        <v>139</v>
      </c>
      <c r="AT210" s="231" t="s">
        <v>135</v>
      </c>
      <c r="AU210" s="231" t="s">
        <v>77</v>
      </c>
      <c r="AY210" s="105" t="s">
        <v>134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05" t="s">
        <v>77</v>
      </c>
      <c r="BK210" s="232">
        <f>ROUND(I210*H210,2)</f>
        <v>0</v>
      </c>
      <c r="BL210" s="105" t="s">
        <v>139</v>
      </c>
      <c r="BM210" s="231" t="s">
        <v>407</v>
      </c>
    </row>
    <row r="211" spans="2:65" s="113" customFormat="1" ht="19.5">
      <c r="B211" s="114"/>
      <c r="D211" s="220" t="s">
        <v>140</v>
      </c>
      <c r="F211" s="221" t="s">
        <v>359</v>
      </c>
      <c r="L211" s="114"/>
      <c r="M211" s="237"/>
      <c r="T211" s="156"/>
      <c r="AT211" s="105" t="s">
        <v>140</v>
      </c>
      <c r="AU211" s="105" t="s">
        <v>77</v>
      </c>
    </row>
    <row r="212" spans="2:65" s="113" customFormat="1" ht="24.2" customHeight="1">
      <c r="B212" s="114"/>
      <c r="C212" s="233" t="s">
        <v>245</v>
      </c>
      <c r="D212" s="233" t="s">
        <v>135</v>
      </c>
      <c r="E212" s="234" t="s">
        <v>358</v>
      </c>
      <c r="F212" s="226" t="s">
        <v>359</v>
      </c>
      <c r="G212" s="235" t="s">
        <v>138</v>
      </c>
      <c r="H212" s="236">
        <v>1</v>
      </c>
      <c r="I212" s="3"/>
      <c r="J212" s="225">
        <f>ROUND(I212*H212,2)</f>
        <v>0</v>
      </c>
      <c r="K212" s="226" t="s">
        <v>3</v>
      </c>
      <c r="L212" s="114"/>
      <c r="M212" s="227" t="s">
        <v>3</v>
      </c>
      <c r="N212" s="228" t="s">
        <v>40</v>
      </c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AR212" s="231" t="s">
        <v>139</v>
      </c>
      <c r="AT212" s="231" t="s">
        <v>135</v>
      </c>
      <c r="AU212" s="231" t="s">
        <v>77</v>
      </c>
      <c r="AY212" s="105" t="s">
        <v>134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05" t="s">
        <v>77</v>
      </c>
      <c r="BK212" s="232">
        <f>ROUND(I212*H212,2)</f>
        <v>0</v>
      </c>
      <c r="BL212" s="105" t="s">
        <v>139</v>
      </c>
      <c r="BM212" s="231" t="s">
        <v>408</v>
      </c>
    </row>
    <row r="213" spans="2:65" s="113" customFormat="1" ht="19.5">
      <c r="B213" s="114"/>
      <c r="D213" s="220" t="s">
        <v>140</v>
      </c>
      <c r="F213" s="221" t="s">
        <v>359</v>
      </c>
      <c r="L213" s="114"/>
      <c r="M213" s="237"/>
      <c r="T213" s="156"/>
      <c r="AT213" s="105" t="s">
        <v>140</v>
      </c>
      <c r="AU213" s="105" t="s">
        <v>77</v>
      </c>
    </row>
    <row r="214" spans="2:65" s="113" customFormat="1" ht="24.2" customHeight="1">
      <c r="B214" s="114"/>
      <c r="C214" s="233" t="s">
        <v>409</v>
      </c>
      <c r="D214" s="233" t="s">
        <v>135</v>
      </c>
      <c r="E214" s="234" t="s">
        <v>383</v>
      </c>
      <c r="F214" s="226" t="s">
        <v>384</v>
      </c>
      <c r="G214" s="235" t="s">
        <v>138</v>
      </c>
      <c r="H214" s="236">
        <v>1</v>
      </c>
      <c r="I214" s="3"/>
      <c r="J214" s="225">
        <f>ROUND(I214*H214,2)</f>
        <v>0</v>
      </c>
      <c r="K214" s="226" t="s">
        <v>3</v>
      </c>
      <c r="L214" s="114"/>
      <c r="M214" s="227" t="s">
        <v>3</v>
      </c>
      <c r="N214" s="228" t="s">
        <v>40</v>
      </c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AR214" s="231" t="s">
        <v>139</v>
      </c>
      <c r="AT214" s="231" t="s">
        <v>135</v>
      </c>
      <c r="AU214" s="231" t="s">
        <v>77</v>
      </c>
      <c r="AY214" s="105" t="s">
        <v>134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05" t="s">
        <v>77</v>
      </c>
      <c r="BK214" s="232">
        <f>ROUND(I214*H214,2)</f>
        <v>0</v>
      </c>
      <c r="BL214" s="105" t="s">
        <v>139</v>
      </c>
      <c r="BM214" s="231" t="s">
        <v>410</v>
      </c>
    </row>
    <row r="215" spans="2:65" s="113" customFormat="1" ht="19.5">
      <c r="B215" s="114"/>
      <c r="D215" s="220" t="s">
        <v>140</v>
      </c>
      <c r="F215" s="221" t="s">
        <v>384</v>
      </c>
      <c r="L215" s="114"/>
      <c r="M215" s="237"/>
      <c r="T215" s="156"/>
      <c r="AT215" s="105" t="s">
        <v>140</v>
      </c>
      <c r="AU215" s="105" t="s">
        <v>77</v>
      </c>
    </row>
    <row r="216" spans="2:65" s="113" customFormat="1" ht="33" customHeight="1">
      <c r="B216" s="114"/>
      <c r="C216" s="233" t="s">
        <v>249</v>
      </c>
      <c r="D216" s="233" t="s">
        <v>135</v>
      </c>
      <c r="E216" s="234" t="s">
        <v>146</v>
      </c>
      <c r="F216" s="226" t="s">
        <v>147</v>
      </c>
      <c r="G216" s="235" t="s">
        <v>148</v>
      </c>
      <c r="H216" s="236">
        <v>15</v>
      </c>
      <c r="I216" s="3"/>
      <c r="J216" s="225">
        <f>ROUND(I216*H216,2)</f>
        <v>0</v>
      </c>
      <c r="K216" s="226" t="s">
        <v>3</v>
      </c>
      <c r="L216" s="114"/>
      <c r="M216" s="227" t="s">
        <v>3</v>
      </c>
      <c r="N216" s="228" t="s">
        <v>40</v>
      </c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AR216" s="231" t="s">
        <v>139</v>
      </c>
      <c r="AT216" s="231" t="s">
        <v>135</v>
      </c>
      <c r="AU216" s="231" t="s">
        <v>77</v>
      </c>
      <c r="AY216" s="105" t="s">
        <v>134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05" t="s">
        <v>77</v>
      </c>
      <c r="BK216" s="232">
        <f>ROUND(I216*H216,2)</f>
        <v>0</v>
      </c>
      <c r="BL216" s="105" t="s">
        <v>139</v>
      </c>
      <c r="BM216" s="231" t="s">
        <v>411</v>
      </c>
    </row>
    <row r="217" spans="2:65" s="113" customFormat="1" ht="19.5">
      <c r="B217" s="114"/>
      <c r="D217" s="220" t="s">
        <v>140</v>
      </c>
      <c r="F217" s="221" t="s">
        <v>147</v>
      </c>
      <c r="L217" s="114"/>
      <c r="M217" s="237"/>
      <c r="T217" s="156"/>
      <c r="AT217" s="105" t="s">
        <v>140</v>
      </c>
      <c r="AU217" s="105" t="s">
        <v>77</v>
      </c>
    </row>
    <row r="218" spans="2:65" s="113" customFormat="1" ht="33" customHeight="1">
      <c r="B218" s="114"/>
      <c r="C218" s="233" t="s">
        <v>412</v>
      </c>
      <c r="D218" s="233" t="s">
        <v>135</v>
      </c>
      <c r="E218" s="234" t="s">
        <v>362</v>
      </c>
      <c r="F218" s="226" t="s">
        <v>363</v>
      </c>
      <c r="G218" s="235" t="s">
        <v>148</v>
      </c>
      <c r="H218" s="236">
        <v>50</v>
      </c>
      <c r="I218" s="3"/>
      <c r="J218" s="225">
        <f>ROUND(I218*H218,2)</f>
        <v>0</v>
      </c>
      <c r="K218" s="226" t="s">
        <v>3</v>
      </c>
      <c r="L218" s="114"/>
      <c r="M218" s="227" t="s">
        <v>3</v>
      </c>
      <c r="N218" s="228" t="s">
        <v>40</v>
      </c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AR218" s="231" t="s">
        <v>139</v>
      </c>
      <c r="AT218" s="231" t="s">
        <v>135</v>
      </c>
      <c r="AU218" s="231" t="s">
        <v>77</v>
      </c>
      <c r="AY218" s="105" t="s">
        <v>134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05" t="s">
        <v>77</v>
      </c>
      <c r="BK218" s="232">
        <f>ROUND(I218*H218,2)</f>
        <v>0</v>
      </c>
      <c r="BL218" s="105" t="s">
        <v>139</v>
      </c>
      <c r="BM218" s="231" t="s">
        <v>413</v>
      </c>
    </row>
    <row r="219" spans="2:65" s="113" customFormat="1" ht="19.5">
      <c r="B219" s="114"/>
      <c r="D219" s="220" t="s">
        <v>140</v>
      </c>
      <c r="F219" s="221" t="s">
        <v>363</v>
      </c>
      <c r="L219" s="114"/>
      <c r="M219" s="237"/>
      <c r="T219" s="156"/>
      <c r="AT219" s="105" t="s">
        <v>140</v>
      </c>
      <c r="AU219" s="105" t="s">
        <v>77</v>
      </c>
    </row>
    <row r="220" spans="2:65" s="113" customFormat="1" ht="16.5" customHeight="1">
      <c r="B220" s="114"/>
      <c r="C220" s="233" t="s">
        <v>252</v>
      </c>
      <c r="D220" s="233" t="s">
        <v>135</v>
      </c>
      <c r="E220" s="234" t="s">
        <v>366</v>
      </c>
      <c r="F220" s="226" t="s">
        <v>158</v>
      </c>
      <c r="G220" s="235" t="s">
        <v>170</v>
      </c>
      <c r="H220" s="236">
        <v>1</v>
      </c>
      <c r="I220" s="3"/>
      <c r="J220" s="225">
        <f>ROUND(I220*H220,2)</f>
        <v>0</v>
      </c>
      <c r="K220" s="226" t="s">
        <v>3</v>
      </c>
      <c r="L220" s="114"/>
      <c r="M220" s="227" t="s">
        <v>3</v>
      </c>
      <c r="N220" s="228" t="s">
        <v>40</v>
      </c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AR220" s="231" t="s">
        <v>139</v>
      </c>
      <c r="AT220" s="231" t="s">
        <v>135</v>
      </c>
      <c r="AU220" s="231" t="s">
        <v>77</v>
      </c>
      <c r="AY220" s="105" t="s">
        <v>134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05" t="s">
        <v>77</v>
      </c>
      <c r="BK220" s="232">
        <f>ROUND(I220*H220,2)</f>
        <v>0</v>
      </c>
      <c r="BL220" s="105" t="s">
        <v>139</v>
      </c>
      <c r="BM220" s="231" t="s">
        <v>414</v>
      </c>
    </row>
    <row r="221" spans="2:65" s="113" customFormat="1" ht="11.25">
      <c r="B221" s="114"/>
      <c r="D221" s="220" t="s">
        <v>140</v>
      </c>
      <c r="F221" s="221" t="s">
        <v>158</v>
      </c>
      <c r="L221" s="114"/>
      <c r="M221" s="237"/>
      <c r="T221" s="156"/>
      <c r="AT221" s="105" t="s">
        <v>140</v>
      </c>
      <c r="AU221" s="105" t="s">
        <v>77</v>
      </c>
    </row>
    <row r="222" spans="2:65" s="113" customFormat="1" ht="16.5" customHeight="1">
      <c r="B222" s="114"/>
      <c r="C222" s="233" t="s">
        <v>415</v>
      </c>
      <c r="D222" s="233" t="s">
        <v>135</v>
      </c>
      <c r="E222" s="234" t="s">
        <v>367</v>
      </c>
      <c r="F222" s="226" t="s">
        <v>368</v>
      </c>
      <c r="G222" s="235" t="s">
        <v>138</v>
      </c>
      <c r="H222" s="236">
        <v>3</v>
      </c>
      <c r="I222" s="248"/>
      <c r="J222" s="225"/>
      <c r="K222" s="226" t="s">
        <v>3</v>
      </c>
      <c r="L222" s="114"/>
      <c r="M222" s="227" t="s">
        <v>3</v>
      </c>
      <c r="N222" s="228" t="s">
        <v>40</v>
      </c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AR222" s="231" t="s">
        <v>139</v>
      </c>
      <c r="AT222" s="231" t="s">
        <v>135</v>
      </c>
      <c r="AU222" s="231" t="s">
        <v>77</v>
      </c>
      <c r="AY222" s="105" t="s">
        <v>134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05" t="s">
        <v>77</v>
      </c>
      <c r="BK222" s="232">
        <f>ROUND(I222*H222,2)</f>
        <v>0</v>
      </c>
      <c r="BL222" s="105" t="s">
        <v>139</v>
      </c>
      <c r="BM222" s="231" t="s">
        <v>416</v>
      </c>
    </row>
    <row r="223" spans="2:65" s="113" customFormat="1" ht="11.25">
      <c r="B223" s="114"/>
      <c r="D223" s="220" t="s">
        <v>140</v>
      </c>
      <c r="F223" s="221" t="s">
        <v>368</v>
      </c>
      <c r="L223" s="114"/>
      <c r="M223" s="237"/>
      <c r="T223" s="156"/>
      <c r="AT223" s="105" t="s">
        <v>140</v>
      </c>
      <c r="AU223" s="105" t="s">
        <v>77</v>
      </c>
    </row>
    <row r="224" spans="2:65" s="113" customFormat="1" ht="16.5" customHeight="1">
      <c r="B224" s="114"/>
      <c r="C224" s="233" t="s">
        <v>256</v>
      </c>
      <c r="D224" s="233" t="s">
        <v>135</v>
      </c>
      <c r="E224" s="234" t="s">
        <v>417</v>
      </c>
      <c r="F224" s="226" t="s">
        <v>169</v>
      </c>
      <c r="G224" s="235" t="s">
        <v>138</v>
      </c>
      <c r="H224" s="236">
        <v>1</v>
      </c>
      <c r="I224" s="3"/>
      <c r="J224" s="225">
        <f>ROUND(I224*H224,2)</f>
        <v>0</v>
      </c>
      <c r="K224" s="226" t="s">
        <v>3</v>
      </c>
      <c r="L224" s="114"/>
      <c r="M224" s="227" t="s">
        <v>3</v>
      </c>
      <c r="N224" s="228" t="s">
        <v>40</v>
      </c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AR224" s="231" t="s">
        <v>139</v>
      </c>
      <c r="AT224" s="231" t="s">
        <v>135</v>
      </c>
      <c r="AU224" s="231" t="s">
        <v>77</v>
      </c>
      <c r="AY224" s="105" t="s">
        <v>134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05" t="s">
        <v>77</v>
      </c>
      <c r="BK224" s="232">
        <f>ROUND(I224*H224,2)</f>
        <v>0</v>
      </c>
      <c r="BL224" s="105" t="s">
        <v>139</v>
      </c>
      <c r="BM224" s="231" t="s">
        <v>418</v>
      </c>
    </row>
    <row r="225" spans="2:65" s="113" customFormat="1" ht="11.25">
      <c r="B225" s="114"/>
      <c r="D225" s="220" t="s">
        <v>140</v>
      </c>
      <c r="F225" s="221" t="s">
        <v>169</v>
      </c>
      <c r="L225" s="114"/>
      <c r="M225" s="237"/>
      <c r="T225" s="156"/>
      <c r="AT225" s="105" t="s">
        <v>140</v>
      </c>
      <c r="AU225" s="105" t="s">
        <v>77</v>
      </c>
    </row>
    <row r="226" spans="2:65" s="113" customFormat="1" ht="16.5" customHeight="1">
      <c r="B226" s="114"/>
      <c r="C226" s="233" t="s">
        <v>419</v>
      </c>
      <c r="D226" s="233" t="s">
        <v>135</v>
      </c>
      <c r="E226" s="234" t="s">
        <v>160</v>
      </c>
      <c r="F226" s="226" t="s">
        <v>161</v>
      </c>
      <c r="G226" s="235" t="s">
        <v>162</v>
      </c>
      <c r="H226" s="236">
        <v>0.4</v>
      </c>
      <c r="I226" s="3"/>
      <c r="J226" s="225">
        <f>ROUND(I226*H226,2)</f>
        <v>0</v>
      </c>
      <c r="K226" s="226" t="s">
        <v>3</v>
      </c>
      <c r="L226" s="114"/>
      <c r="M226" s="227" t="s">
        <v>3</v>
      </c>
      <c r="N226" s="228" t="s">
        <v>40</v>
      </c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AR226" s="231" t="s">
        <v>139</v>
      </c>
      <c r="AT226" s="231" t="s">
        <v>135</v>
      </c>
      <c r="AU226" s="231" t="s">
        <v>77</v>
      </c>
      <c r="AY226" s="105" t="s">
        <v>134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05" t="s">
        <v>77</v>
      </c>
      <c r="BK226" s="232">
        <f>ROUND(I226*H226,2)</f>
        <v>0</v>
      </c>
      <c r="BL226" s="105" t="s">
        <v>139</v>
      </c>
      <c r="BM226" s="231" t="s">
        <v>420</v>
      </c>
    </row>
    <row r="227" spans="2:65" s="113" customFormat="1" ht="11.25">
      <c r="B227" s="114"/>
      <c r="D227" s="220" t="s">
        <v>140</v>
      </c>
      <c r="F227" s="221" t="s">
        <v>161</v>
      </c>
      <c r="L227" s="114"/>
      <c r="M227" s="237"/>
      <c r="T227" s="156"/>
      <c r="AT227" s="105" t="s">
        <v>140</v>
      </c>
      <c r="AU227" s="105" t="s">
        <v>77</v>
      </c>
    </row>
    <row r="228" spans="2:65" s="113" customFormat="1" ht="16.5" customHeight="1">
      <c r="B228" s="114"/>
      <c r="C228" s="233" t="s">
        <v>259</v>
      </c>
      <c r="D228" s="233" t="s">
        <v>135</v>
      </c>
      <c r="E228" s="234" t="s">
        <v>370</v>
      </c>
      <c r="F228" s="226" t="s">
        <v>173</v>
      </c>
      <c r="G228" s="235" t="s">
        <v>138</v>
      </c>
      <c r="H228" s="236">
        <v>1</v>
      </c>
      <c r="I228" s="3"/>
      <c r="J228" s="225">
        <f>ROUND(I228*H228,2)</f>
        <v>0</v>
      </c>
      <c r="K228" s="226" t="s">
        <v>3</v>
      </c>
      <c r="L228" s="114"/>
      <c r="M228" s="227" t="s">
        <v>3</v>
      </c>
      <c r="N228" s="228" t="s">
        <v>40</v>
      </c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AR228" s="231" t="s">
        <v>139</v>
      </c>
      <c r="AT228" s="231" t="s">
        <v>135</v>
      </c>
      <c r="AU228" s="231" t="s">
        <v>77</v>
      </c>
      <c r="AY228" s="105" t="s">
        <v>134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05" t="s">
        <v>77</v>
      </c>
      <c r="BK228" s="232">
        <f>ROUND(I228*H228,2)</f>
        <v>0</v>
      </c>
      <c r="BL228" s="105" t="s">
        <v>139</v>
      </c>
      <c r="BM228" s="231" t="s">
        <v>421</v>
      </c>
    </row>
    <row r="229" spans="2:65" s="113" customFormat="1" ht="11.25">
      <c r="B229" s="114"/>
      <c r="D229" s="220" t="s">
        <v>140</v>
      </c>
      <c r="F229" s="221" t="s">
        <v>173</v>
      </c>
      <c r="L229" s="114"/>
      <c r="M229" s="237"/>
      <c r="T229" s="156"/>
      <c r="AT229" s="105" t="s">
        <v>140</v>
      </c>
      <c r="AU229" s="105" t="s">
        <v>77</v>
      </c>
    </row>
    <row r="230" spans="2:65" s="238" customFormat="1" ht="25.9" customHeight="1">
      <c r="B230" s="239"/>
      <c r="D230" s="240" t="s">
        <v>68</v>
      </c>
      <c r="E230" s="241" t="s">
        <v>422</v>
      </c>
      <c r="F230" s="241" t="s">
        <v>423</v>
      </c>
      <c r="J230" s="242">
        <f>BK230</f>
        <v>0</v>
      </c>
      <c r="L230" s="239"/>
      <c r="M230" s="243"/>
      <c r="P230" s="244">
        <f>SUM(P231:P252)</f>
        <v>0</v>
      </c>
      <c r="R230" s="244">
        <f>SUM(R231:R252)</f>
        <v>0</v>
      </c>
      <c r="T230" s="245">
        <f>SUM(T231:T252)</f>
        <v>0</v>
      </c>
      <c r="AR230" s="240" t="s">
        <v>77</v>
      </c>
      <c r="AT230" s="246" t="s">
        <v>68</v>
      </c>
      <c r="AU230" s="246" t="s">
        <v>69</v>
      </c>
      <c r="AY230" s="240" t="s">
        <v>134</v>
      </c>
      <c r="BK230" s="247">
        <f>SUM(BK231:BK252)</f>
        <v>0</v>
      </c>
    </row>
    <row r="231" spans="2:65" s="113" customFormat="1" ht="37.9" customHeight="1">
      <c r="B231" s="114"/>
      <c r="C231" s="233" t="s">
        <v>424</v>
      </c>
      <c r="D231" s="233" t="s">
        <v>135</v>
      </c>
      <c r="E231" s="234" t="s">
        <v>355</v>
      </c>
      <c r="F231" s="226" t="s">
        <v>356</v>
      </c>
      <c r="G231" s="235" t="s">
        <v>138</v>
      </c>
      <c r="H231" s="236">
        <v>1</v>
      </c>
      <c r="I231" s="3"/>
      <c r="J231" s="225">
        <f>ROUND(I231*H231,2)</f>
        <v>0</v>
      </c>
      <c r="K231" s="226" t="s">
        <v>3</v>
      </c>
      <c r="L231" s="114"/>
      <c r="M231" s="227" t="s">
        <v>3</v>
      </c>
      <c r="N231" s="228" t="s">
        <v>40</v>
      </c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AR231" s="231" t="s">
        <v>139</v>
      </c>
      <c r="AT231" s="231" t="s">
        <v>135</v>
      </c>
      <c r="AU231" s="231" t="s">
        <v>77</v>
      </c>
      <c r="AY231" s="105" t="s">
        <v>134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05" t="s">
        <v>77</v>
      </c>
      <c r="BK231" s="232">
        <f>ROUND(I231*H231,2)</f>
        <v>0</v>
      </c>
      <c r="BL231" s="105" t="s">
        <v>139</v>
      </c>
      <c r="BM231" s="231" t="s">
        <v>425</v>
      </c>
    </row>
    <row r="232" spans="2:65" s="113" customFormat="1" ht="29.25">
      <c r="B232" s="114"/>
      <c r="D232" s="220" t="s">
        <v>140</v>
      </c>
      <c r="F232" s="221" t="s">
        <v>357</v>
      </c>
      <c r="L232" s="114"/>
      <c r="M232" s="237"/>
      <c r="T232" s="156"/>
      <c r="AT232" s="105" t="s">
        <v>140</v>
      </c>
      <c r="AU232" s="105" t="s">
        <v>77</v>
      </c>
    </row>
    <row r="233" spans="2:65" s="113" customFormat="1" ht="24.2" customHeight="1">
      <c r="B233" s="114"/>
      <c r="C233" s="233" t="s">
        <v>263</v>
      </c>
      <c r="D233" s="233" t="s">
        <v>135</v>
      </c>
      <c r="E233" s="234" t="s">
        <v>360</v>
      </c>
      <c r="F233" s="226" t="s">
        <v>361</v>
      </c>
      <c r="G233" s="235" t="s">
        <v>138</v>
      </c>
      <c r="H233" s="236">
        <v>1</v>
      </c>
      <c r="I233" s="3"/>
      <c r="J233" s="225">
        <f>ROUND(I233*H233,2)</f>
        <v>0</v>
      </c>
      <c r="K233" s="226" t="s">
        <v>3</v>
      </c>
      <c r="L233" s="114"/>
      <c r="M233" s="227" t="s">
        <v>3</v>
      </c>
      <c r="N233" s="228" t="s">
        <v>40</v>
      </c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AR233" s="231" t="s">
        <v>139</v>
      </c>
      <c r="AT233" s="231" t="s">
        <v>135</v>
      </c>
      <c r="AU233" s="231" t="s">
        <v>77</v>
      </c>
      <c r="AY233" s="105" t="s">
        <v>134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05" t="s">
        <v>77</v>
      </c>
      <c r="BK233" s="232">
        <f>ROUND(I233*H233,2)</f>
        <v>0</v>
      </c>
      <c r="BL233" s="105" t="s">
        <v>139</v>
      </c>
      <c r="BM233" s="231" t="s">
        <v>426</v>
      </c>
    </row>
    <row r="234" spans="2:65" s="113" customFormat="1" ht="19.5">
      <c r="B234" s="114"/>
      <c r="D234" s="220" t="s">
        <v>140</v>
      </c>
      <c r="F234" s="221" t="s">
        <v>361</v>
      </c>
      <c r="L234" s="114"/>
      <c r="M234" s="237"/>
      <c r="T234" s="156"/>
      <c r="AT234" s="105" t="s">
        <v>140</v>
      </c>
      <c r="AU234" s="105" t="s">
        <v>77</v>
      </c>
    </row>
    <row r="235" spans="2:65" s="113" customFormat="1" ht="24.2" customHeight="1">
      <c r="B235" s="114"/>
      <c r="C235" s="233" t="s">
        <v>427</v>
      </c>
      <c r="D235" s="233" t="s">
        <v>135</v>
      </c>
      <c r="E235" s="234" t="s">
        <v>358</v>
      </c>
      <c r="F235" s="226" t="s">
        <v>359</v>
      </c>
      <c r="G235" s="235" t="s">
        <v>138</v>
      </c>
      <c r="H235" s="236">
        <v>1</v>
      </c>
      <c r="I235" s="3"/>
      <c r="J235" s="225">
        <f>ROUND(I235*H235,2)</f>
        <v>0</v>
      </c>
      <c r="K235" s="226" t="s">
        <v>3</v>
      </c>
      <c r="L235" s="114"/>
      <c r="M235" s="227" t="s">
        <v>3</v>
      </c>
      <c r="N235" s="228" t="s">
        <v>40</v>
      </c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AR235" s="231" t="s">
        <v>139</v>
      </c>
      <c r="AT235" s="231" t="s">
        <v>135</v>
      </c>
      <c r="AU235" s="231" t="s">
        <v>77</v>
      </c>
      <c r="AY235" s="105" t="s">
        <v>134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05" t="s">
        <v>77</v>
      </c>
      <c r="BK235" s="232">
        <f>ROUND(I235*H235,2)</f>
        <v>0</v>
      </c>
      <c r="BL235" s="105" t="s">
        <v>139</v>
      </c>
      <c r="BM235" s="231" t="s">
        <v>428</v>
      </c>
    </row>
    <row r="236" spans="2:65" s="113" customFormat="1" ht="19.5">
      <c r="B236" s="114"/>
      <c r="D236" s="220" t="s">
        <v>140</v>
      </c>
      <c r="F236" s="221" t="s">
        <v>359</v>
      </c>
      <c r="L236" s="114"/>
      <c r="M236" s="237"/>
      <c r="T236" s="156"/>
      <c r="AT236" s="105" t="s">
        <v>140</v>
      </c>
      <c r="AU236" s="105" t="s">
        <v>77</v>
      </c>
    </row>
    <row r="237" spans="2:65" s="113" customFormat="1" ht="24.2" customHeight="1">
      <c r="B237" s="114"/>
      <c r="C237" s="233" t="s">
        <v>266</v>
      </c>
      <c r="D237" s="233" t="s">
        <v>135</v>
      </c>
      <c r="E237" s="234" t="s">
        <v>358</v>
      </c>
      <c r="F237" s="226" t="s">
        <v>359</v>
      </c>
      <c r="G237" s="235" t="s">
        <v>138</v>
      </c>
      <c r="H237" s="236">
        <v>1</v>
      </c>
      <c r="I237" s="3"/>
      <c r="J237" s="225">
        <f>ROUND(I237*H237,2)</f>
        <v>0</v>
      </c>
      <c r="K237" s="226" t="s">
        <v>3</v>
      </c>
      <c r="L237" s="114"/>
      <c r="M237" s="227" t="s">
        <v>3</v>
      </c>
      <c r="N237" s="228" t="s">
        <v>40</v>
      </c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AR237" s="231" t="s">
        <v>139</v>
      </c>
      <c r="AT237" s="231" t="s">
        <v>135</v>
      </c>
      <c r="AU237" s="231" t="s">
        <v>77</v>
      </c>
      <c r="AY237" s="105" t="s">
        <v>134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05" t="s">
        <v>77</v>
      </c>
      <c r="BK237" s="232">
        <f>ROUND(I237*H237,2)</f>
        <v>0</v>
      </c>
      <c r="BL237" s="105" t="s">
        <v>139</v>
      </c>
      <c r="BM237" s="231" t="s">
        <v>429</v>
      </c>
    </row>
    <row r="238" spans="2:65" s="113" customFormat="1" ht="19.5">
      <c r="B238" s="114"/>
      <c r="D238" s="220" t="s">
        <v>140</v>
      </c>
      <c r="F238" s="221" t="s">
        <v>359</v>
      </c>
      <c r="L238" s="114"/>
      <c r="M238" s="237"/>
      <c r="T238" s="156"/>
      <c r="AT238" s="105" t="s">
        <v>140</v>
      </c>
      <c r="AU238" s="105" t="s">
        <v>77</v>
      </c>
    </row>
    <row r="239" spans="2:65" s="113" customFormat="1" ht="24.2" customHeight="1">
      <c r="B239" s="114"/>
      <c r="C239" s="233" t="s">
        <v>430</v>
      </c>
      <c r="D239" s="233" t="s">
        <v>135</v>
      </c>
      <c r="E239" s="234" t="s">
        <v>358</v>
      </c>
      <c r="F239" s="226" t="s">
        <v>359</v>
      </c>
      <c r="G239" s="235" t="s">
        <v>138</v>
      </c>
      <c r="H239" s="236">
        <v>1</v>
      </c>
      <c r="I239" s="3"/>
      <c r="J239" s="225">
        <f>ROUND(I239*H239,2)</f>
        <v>0</v>
      </c>
      <c r="K239" s="226" t="s">
        <v>3</v>
      </c>
      <c r="L239" s="114"/>
      <c r="M239" s="227" t="s">
        <v>3</v>
      </c>
      <c r="N239" s="228" t="s">
        <v>40</v>
      </c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AR239" s="231" t="s">
        <v>139</v>
      </c>
      <c r="AT239" s="231" t="s">
        <v>135</v>
      </c>
      <c r="AU239" s="231" t="s">
        <v>77</v>
      </c>
      <c r="AY239" s="105" t="s">
        <v>134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05" t="s">
        <v>77</v>
      </c>
      <c r="BK239" s="232">
        <f>ROUND(I239*H239,2)</f>
        <v>0</v>
      </c>
      <c r="BL239" s="105" t="s">
        <v>139</v>
      </c>
      <c r="BM239" s="231" t="s">
        <v>431</v>
      </c>
    </row>
    <row r="240" spans="2:65" s="113" customFormat="1" ht="19.5">
      <c r="B240" s="114"/>
      <c r="D240" s="220" t="s">
        <v>140</v>
      </c>
      <c r="F240" s="221" t="s">
        <v>359</v>
      </c>
      <c r="L240" s="114"/>
      <c r="M240" s="237"/>
      <c r="T240" s="156"/>
      <c r="AT240" s="105" t="s">
        <v>140</v>
      </c>
      <c r="AU240" s="105" t="s">
        <v>77</v>
      </c>
    </row>
    <row r="241" spans="2:65" s="113" customFormat="1" ht="33" customHeight="1">
      <c r="B241" s="114"/>
      <c r="C241" s="233" t="s">
        <v>270</v>
      </c>
      <c r="D241" s="233" t="s">
        <v>135</v>
      </c>
      <c r="E241" s="234" t="s">
        <v>362</v>
      </c>
      <c r="F241" s="226" t="s">
        <v>363</v>
      </c>
      <c r="G241" s="235" t="s">
        <v>148</v>
      </c>
      <c r="H241" s="236">
        <v>65</v>
      </c>
      <c r="I241" s="3"/>
      <c r="J241" s="225">
        <f>ROUND(I241*H241,2)</f>
        <v>0</v>
      </c>
      <c r="K241" s="226" t="s">
        <v>3</v>
      </c>
      <c r="L241" s="114"/>
      <c r="M241" s="227" t="s">
        <v>3</v>
      </c>
      <c r="N241" s="228" t="s">
        <v>40</v>
      </c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AR241" s="231" t="s">
        <v>139</v>
      </c>
      <c r="AT241" s="231" t="s">
        <v>135</v>
      </c>
      <c r="AU241" s="231" t="s">
        <v>77</v>
      </c>
      <c r="AY241" s="105" t="s">
        <v>134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05" t="s">
        <v>77</v>
      </c>
      <c r="BK241" s="232">
        <f>ROUND(I241*H241,2)</f>
        <v>0</v>
      </c>
      <c r="BL241" s="105" t="s">
        <v>139</v>
      </c>
      <c r="BM241" s="231" t="s">
        <v>432</v>
      </c>
    </row>
    <row r="242" spans="2:65" s="113" customFormat="1" ht="19.5">
      <c r="B242" s="114"/>
      <c r="D242" s="220" t="s">
        <v>140</v>
      </c>
      <c r="F242" s="221" t="s">
        <v>363</v>
      </c>
      <c r="L242" s="114"/>
      <c r="M242" s="237"/>
      <c r="T242" s="156"/>
      <c r="AT242" s="105" t="s">
        <v>140</v>
      </c>
      <c r="AU242" s="105" t="s">
        <v>77</v>
      </c>
    </row>
    <row r="243" spans="2:65" s="113" customFormat="1" ht="16.5" customHeight="1">
      <c r="B243" s="114"/>
      <c r="C243" s="233" t="s">
        <v>433</v>
      </c>
      <c r="D243" s="233" t="s">
        <v>135</v>
      </c>
      <c r="E243" s="234" t="s">
        <v>366</v>
      </c>
      <c r="F243" s="226" t="s">
        <v>158</v>
      </c>
      <c r="G243" s="235" t="s">
        <v>170</v>
      </c>
      <c r="H243" s="236">
        <v>1</v>
      </c>
      <c r="I243" s="3"/>
      <c r="J243" s="225">
        <f>ROUND(I243*H243,2)</f>
        <v>0</v>
      </c>
      <c r="K243" s="226" t="s">
        <v>3</v>
      </c>
      <c r="L243" s="114"/>
      <c r="M243" s="227" t="s">
        <v>3</v>
      </c>
      <c r="N243" s="228" t="s">
        <v>40</v>
      </c>
      <c r="P243" s="229">
        <f>O243*H243</f>
        <v>0</v>
      </c>
      <c r="Q243" s="229">
        <v>0</v>
      </c>
      <c r="R243" s="229">
        <f>Q243*H243</f>
        <v>0</v>
      </c>
      <c r="S243" s="229">
        <v>0</v>
      </c>
      <c r="T243" s="230">
        <f>S243*H243</f>
        <v>0</v>
      </c>
      <c r="AR243" s="231" t="s">
        <v>139</v>
      </c>
      <c r="AT243" s="231" t="s">
        <v>135</v>
      </c>
      <c r="AU243" s="231" t="s">
        <v>77</v>
      </c>
      <c r="AY243" s="105" t="s">
        <v>134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05" t="s">
        <v>77</v>
      </c>
      <c r="BK243" s="232">
        <f>ROUND(I243*H243,2)</f>
        <v>0</v>
      </c>
      <c r="BL243" s="105" t="s">
        <v>139</v>
      </c>
      <c r="BM243" s="231" t="s">
        <v>434</v>
      </c>
    </row>
    <row r="244" spans="2:65" s="113" customFormat="1" ht="11.25">
      <c r="B244" s="114"/>
      <c r="D244" s="220" t="s">
        <v>140</v>
      </c>
      <c r="F244" s="221" t="s">
        <v>158</v>
      </c>
      <c r="L244" s="114"/>
      <c r="M244" s="237"/>
      <c r="T244" s="156"/>
      <c r="AT244" s="105" t="s">
        <v>140</v>
      </c>
      <c r="AU244" s="105" t="s">
        <v>77</v>
      </c>
    </row>
    <row r="245" spans="2:65" s="113" customFormat="1" ht="16.5" customHeight="1">
      <c r="B245" s="114"/>
      <c r="C245" s="233" t="s">
        <v>273</v>
      </c>
      <c r="D245" s="233" t="s">
        <v>135</v>
      </c>
      <c r="E245" s="234" t="s">
        <v>367</v>
      </c>
      <c r="F245" s="226" t="s">
        <v>368</v>
      </c>
      <c r="G245" s="235" t="s">
        <v>138</v>
      </c>
      <c r="H245" s="236">
        <v>3</v>
      </c>
      <c r="I245" s="248"/>
      <c r="J245" s="225"/>
      <c r="K245" s="226" t="s">
        <v>3</v>
      </c>
      <c r="L245" s="114"/>
      <c r="M245" s="227" t="s">
        <v>3</v>
      </c>
      <c r="N245" s="228" t="s">
        <v>40</v>
      </c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AR245" s="231" t="s">
        <v>139</v>
      </c>
      <c r="AT245" s="231" t="s">
        <v>135</v>
      </c>
      <c r="AU245" s="231" t="s">
        <v>77</v>
      </c>
      <c r="AY245" s="105" t="s">
        <v>134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05" t="s">
        <v>77</v>
      </c>
      <c r="BK245" s="232">
        <f>ROUND(I245*H245,2)</f>
        <v>0</v>
      </c>
      <c r="BL245" s="105" t="s">
        <v>139</v>
      </c>
      <c r="BM245" s="231" t="s">
        <v>435</v>
      </c>
    </row>
    <row r="246" spans="2:65" s="113" customFormat="1" ht="11.25">
      <c r="B246" s="114"/>
      <c r="D246" s="220" t="s">
        <v>140</v>
      </c>
      <c r="F246" s="221" t="s">
        <v>368</v>
      </c>
      <c r="L246" s="114"/>
      <c r="M246" s="237"/>
      <c r="T246" s="156"/>
      <c r="AT246" s="105" t="s">
        <v>140</v>
      </c>
      <c r="AU246" s="105" t="s">
        <v>77</v>
      </c>
    </row>
    <row r="247" spans="2:65" s="113" customFormat="1" ht="16.5" customHeight="1">
      <c r="B247" s="114"/>
      <c r="C247" s="233" t="s">
        <v>436</v>
      </c>
      <c r="D247" s="233" t="s">
        <v>135</v>
      </c>
      <c r="E247" s="234" t="s">
        <v>417</v>
      </c>
      <c r="F247" s="226" t="s">
        <v>169</v>
      </c>
      <c r="G247" s="235" t="s">
        <v>138</v>
      </c>
      <c r="H247" s="236">
        <v>1</v>
      </c>
      <c r="I247" s="3"/>
      <c r="J247" s="225">
        <f>ROUND(I247*H247,2)</f>
        <v>0</v>
      </c>
      <c r="K247" s="226" t="s">
        <v>3</v>
      </c>
      <c r="L247" s="114"/>
      <c r="M247" s="227" t="s">
        <v>3</v>
      </c>
      <c r="N247" s="228" t="s">
        <v>40</v>
      </c>
      <c r="P247" s="229">
        <f>O247*H247</f>
        <v>0</v>
      </c>
      <c r="Q247" s="229">
        <v>0</v>
      </c>
      <c r="R247" s="229">
        <f>Q247*H247</f>
        <v>0</v>
      </c>
      <c r="S247" s="229">
        <v>0</v>
      </c>
      <c r="T247" s="230">
        <f>S247*H247</f>
        <v>0</v>
      </c>
      <c r="AR247" s="231" t="s">
        <v>139</v>
      </c>
      <c r="AT247" s="231" t="s">
        <v>135</v>
      </c>
      <c r="AU247" s="231" t="s">
        <v>77</v>
      </c>
      <c r="AY247" s="105" t="s">
        <v>134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105" t="s">
        <v>77</v>
      </c>
      <c r="BK247" s="232">
        <f>ROUND(I247*H247,2)</f>
        <v>0</v>
      </c>
      <c r="BL247" s="105" t="s">
        <v>139</v>
      </c>
      <c r="BM247" s="231" t="s">
        <v>437</v>
      </c>
    </row>
    <row r="248" spans="2:65" s="113" customFormat="1" ht="11.25">
      <c r="B248" s="114"/>
      <c r="D248" s="220" t="s">
        <v>140</v>
      </c>
      <c r="F248" s="221" t="s">
        <v>169</v>
      </c>
      <c r="L248" s="114"/>
      <c r="M248" s="237"/>
      <c r="T248" s="156"/>
      <c r="AT248" s="105" t="s">
        <v>140</v>
      </c>
      <c r="AU248" s="105" t="s">
        <v>77</v>
      </c>
    </row>
    <row r="249" spans="2:65" s="113" customFormat="1" ht="16.5" customHeight="1">
      <c r="B249" s="114"/>
      <c r="C249" s="233" t="s">
        <v>277</v>
      </c>
      <c r="D249" s="233" t="s">
        <v>135</v>
      </c>
      <c r="E249" s="234" t="s">
        <v>160</v>
      </c>
      <c r="F249" s="226" t="s">
        <v>161</v>
      </c>
      <c r="G249" s="235" t="s">
        <v>162</v>
      </c>
      <c r="H249" s="236">
        <v>0.5</v>
      </c>
      <c r="I249" s="3"/>
      <c r="J249" s="225">
        <f>ROUND(I249*H249,2)</f>
        <v>0</v>
      </c>
      <c r="K249" s="226" t="s">
        <v>3</v>
      </c>
      <c r="L249" s="114"/>
      <c r="M249" s="227" t="s">
        <v>3</v>
      </c>
      <c r="N249" s="228" t="s">
        <v>40</v>
      </c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AR249" s="231" t="s">
        <v>139</v>
      </c>
      <c r="AT249" s="231" t="s">
        <v>135</v>
      </c>
      <c r="AU249" s="231" t="s">
        <v>77</v>
      </c>
      <c r="AY249" s="105" t="s">
        <v>134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05" t="s">
        <v>77</v>
      </c>
      <c r="BK249" s="232">
        <f>ROUND(I249*H249,2)</f>
        <v>0</v>
      </c>
      <c r="BL249" s="105" t="s">
        <v>139</v>
      </c>
      <c r="BM249" s="231" t="s">
        <v>438</v>
      </c>
    </row>
    <row r="250" spans="2:65" s="113" customFormat="1" ht="11.25">
      <c r="B250" s="114"/>
      <c r="D250" s="220" t="s">
        <v>140</v>
      </c>
      <c r="F250" s="221" t="s">
        <v>161</v>
      </c>
      <c r="L250" s="114"/>
      <c r="M250" s="237"/>
      <c r="T250" s="156"/>
      <c r="AT250" s="105" t="s">
        <v>140</v>
      </c>
      <c r="AU250" s="105" t="s">
        <v>77</v>
      </c>
    </row>
    <row r="251" spans="2:65" s="113" customFormat="1" ht="16.5" customHeight="1">
      <c r="B251" s="114"/>
      <c r="C251" s="233" t="s">
        <v>439</v>
      </c>
      <c r="D251" s="233" t="s">
        <v>135</v>
      </c>
      <c r="E251" s="234" t="s">
        <v>370</v>
      </c>
      <c r="F251" s="226" t="s">
        <v>173</v>
      </c>
      <c r="G251" s="235" t="s">
        <v>138</v>
      </c>
      <c r="H251" s="236">
        <v>1</v>
      </c>
      <c r="I251" s="3"/>
      <c r="J251" s="225">
        <f>ROUND(I251*H251,2)</f>
        <v>0</v>
      </c>
      <c r="K251" s="226" t="s">
        <v>3</v>
      </c>
      <c r="L251" s="114"/>
      <c r="M251" s="227" t="s">
        <v>3</v>
      </c>
      <c r="N251" s="228" t="s">
        <v>40</v>
      </c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AR251" s="231" t="s">
        <v>139</v>
      </c>
      <c r="AT251" s="231" t="s">
        <v>135</v>
      </c>
      <c r="AU251" s="231" t="s">
        <v>77</v>
      </c>
      <c r="AY251" s="105" t="s">
        <v>134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05" t="s">
        <v>77</v>
      </c>
      <c r="BK251" s="232">
        <f>ROUND(I251*H251,2)</f>
        <v>0</v>
      </c>
      <c r="BL251" s="105" t="s">
        <v>139</v>
      </c>
      <c r="BM251" s="231" t="s">
        <v>440</v>
      </c>
    </row>
    <row r="252" spans="2:65" s="113" customFormat="1" ht="11.25">
      <c r="B252" s="114"/>
      <c r="D252" s="220" t="s">
        <v>140</v>
      </c>
      <c r="F252" s="221" t="s">
        <v>173</v>
      </c>
      <c r="L252" s="114"/>
      <c r="M252" s="237"/>
      <c r="T252" s="156"/>
      <c r="AT252" s="105" t="s">
        <v>140</v>
      </c>
      <c r="AU252" s="105" t="s">
        <v>77</v>
      </c>
    </row>
    <row r="253" spans="2:65" s="238" customFormat="1" ht="25.9" customHeight="1">
      <c r="B253" s="239"/>
      <c r="D253" s="240" t="s">
        <v>68</v>
      </c>
      <c r="E253" s="241" t="s">
        <v>441</v>
      </c>
      <c r="F253" s="241" t="s">
        <v>442</v>
      </c>
      <c r="J253" s="242">
        <f>BK253</f>
        <v>0</v>
      </c>
      <c r="L253" s="239"/>
      <c r="M253" s="243"/>
      <c r="P253" s="244">
        <f>SUM(P254:P275)</f>
        <v>0</v>
      </c>
      <c r="R253" s="244">
        <f>SUM(R254:R275)</f>
        <v>0</v>
      </c>
      <c r="T253" s="245">
        <f>SUM(T254:T275)</f>
        <v>0</v>
      </c>
      <c r="AR253" s="240" t="s">
        <v>77</v>
      </c>
      <c r="AT253" s="246" t="s">
        <v>68</v>
      </c>
      <c r="AU253" s="246" t="s">
        <v>69</v>
      </c>
      <c r="AY253" s="240" t="s">
        <v>134</v>
      </c>
      <c r="BK253" s="247">
        <f>SUM(BK254:BK275)</f>
        <v>0</v>
      </c>
    </row>
    <row r="254" spans="2:65" s="113" customFormat="1" ht="37.9" customHeight="1">
      <c r="B254" s="114"/>
      <c r="C254" s="233" t="s">
        <v>312</v>
      </c>
      <c r="D254" s="233" t="s">
        <v>135</v>
      </c>
      <c r="E254" s="234" t="s">
        <v>355</v>
      </c>
      <c r="F254" s="226" t="s">
        <v>356</v>
      </c>
      <c r="G254" s="235" t="s">
        <v>138</v>
      </c>
      <c r="H254" s="236">
        <v>1</v>
      </c>
      <c r="I254" s="3"/>
      <c r="J254" s="225">
        <f>ROUND(I254*H254,2)</f>
        <v>0</v>
      </c>
      <c r="K254" s="226" t="s">
        <v>3</v>
      </c>
      <c r="L254" s="114"/>
      <c r="M254" s="227" t="s">
        <v>3</v>
      </c>
      <c r="N254" s="228" t="s">
        <v>40</v>
      </c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AR254" s="231" t="s">
        <v>139</v>
      </c>
      <c r="AT254" s="231" t="s">
        <v>135</v>
      </c>
      <c r="AU254" s="231" t="s">
        <v>77</v>
      </c>
      <c r="AY254" s="105" t="s">
        <v>134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05" t="s">
        <v>77</v>
      </c>
      <c r="BK254" s="232">
        <f>ROUND(I254*H254,2)</f>
        <v>0</v>
      </c>
      <c r="BL254" s="105" t="s">
        <v>139</v>
      </c>
      <c r="BM254" s="231" t="s">
        <v>443</v>
      </c>
    </row>
    <row r="255" spans="2:65" s="113" customFormat="1" ht="29.25">
      <c r="B255" s="114"/>
      <c r="D255" s="220" t="s">
        <v>140</v>
      </c>
      <c r="F255" s="221" t="s">
        <v>357</v>
      </c>
      <c r="L255" s="114"/>
      <c r="M255" s="237"/>
      <c r="T255" s="156"/>
      <c r="AT255" s="105" t="s">
        <v>140</v>
      </c>
      <c r="AU255" s="105" t="s">
        <v>77</v>
      </c>
    </row>
    <row r="256" spans="2:65" s="113" customFormat="1" ht="24.2" customHeight="1">
      <c r="B256" s="114"/>
      <c r="C256" s="233" t="s">
        <v>444</v>
      </c>
      <c r="D256" s="233" t="s">
        <v>135</v>
      </c>
      <c r="E256" s="234" t="s">
        <v>358</v>
      </c>
      <c r="F256" s="226" t="s">
        <v>359</v>
      </c>
      <c r="G256" s="235" t="s">
        <v>138</v>
      </c>
      <c r="H256" s="236">
        <v>1</v>
      </c>
      <c r="I256" s="3"/>
      <c r="J256" s="225">
        <f>ROUND(I256*H256,2)</f>
        <v>0</v>
      </c>
      <c r="K256" s="226" t="s">
        <v>3</v>
      </c>
      <c r="L256" s="114"/>
      <c r="M256" s="227" t="s">
        <v>3</v>
      </c>
      <c r="N256" s="228" t="s">
        <v>40</v>
      </c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AR256" s="231" t="s">
        <v>139</v>
      </c>
      <c r="AT256" s="231" t="s">
        <v>135</v>
      </c>
      <c r="AU256" s="231" t="s">
        <v>77</v>
      </c>
      <c r="AY256" s="105" t="s">
        <v>134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05" t="s">
        <v>77</v>
      </c>
      <c r="BK256" s="232">
        <f>ROUND(I256*H256,2)</f>
        <v>0</v>
      </c>
      <c r="BL256" s="105" t="s">
        <v>139</v>
      </c>
      <c r="BM256" s="231" t="s">
        <v>445</v>
      </c>
    </row>
    <row r="257" spans="2:65" s="113" customFormat="1" ht="19.5">
      <c r="B257" s="114"/>
      <c r="D257" s="220" t="s">
        <v>140</v>
      </c>
      <c r="F257" s="221" t="s">
        <v>359</v>
      </c>
      <c r="L257" s="114"/>
      <c r="M257" s="237"/>
      <c r="T257" s="156"/>
      <c r="AT257" s="105" t="s">
        <v>140</v>
      </c>
      <c r="AU257" s="105" t="s">
        <v>77</v>
      </c>
    </row>
    <row r="258" spans="2:65" s="113" customFormat="1" ht="24.2" customHeight="1">
      <c r="B258" s="114"/>
      <c r="C258" s="233" t="s">
        <v>295</v>
      </c>
      <c r="D258" s="233" t="s">
        <v>135</v>
      </c>
      <c r="E258" s="234" t="s">
        <v>358</v>
      </c>
      <c r="F258" s="226" t="s">
        <v>359</v>
      </c>
      <c r="G258" s="235" t="s">
        <v>138</v>
      </c>
      <c r="H258" s="236">
        <v>1</v>
      </c>
      <c r="I258" s="3"/>
      <c r="J258" s="225">
        <f>ROUND(I258*H258,2)</f>
        <v>0</v>
      </c>
      <c r="K258" s="226" t="s">
        <v>3</v>
      </c>
      <c r="L258" s="114"/>
      <c r="M258" s="227" t="s">
        <v>3</v>
      </c>
      <c r="N258" s="228" t="s">
        <v>40</v>
      </c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AR258" s="231" t="s">
        <v>139</v>
      </c>
      <c r="AT258" s="231" t="s">
        <v>135</v>
      </c>
      <c r="AU258" s="231" t="s">
        <v>77</v>
      </c>
      <c r="AY258" s="105" t="s">
        <v>134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05" t="s">
        <v>77</v>
      </c>
      <c r="BK258" s="232">
        <f>ROUND(I258*H258,2)</f>
        <v>0</v>
      </c>
      <c r="BL258" s="105" t="s">
        <v>139</v>
      </c>
      <c r="BM258" s="231" t="s">
        <v>446</v>
      </c>
    </row>
    <row r="259" spans="2:65" s="113" customFormat="1" ht="19.5">
      <c r="B259" s="114"/>
      <c r="D259" s="220" t="s">
        <v>140</v>
      </c>
      <c r="F259" s="221" t="s">
        <v>359</v>
      </c>
      <c r="L259" s="114"/>
      <c r="M259" s="237"/>
      <c r="T259" s="156"/>
      <c r="AT259" s="105" t="s">
        <v>140</v>
      </c>
      <c r="AU259" s="105" t="s">
        <v>77</v>
      </c>
    </row>
    <row r="260" spans="2:65" s="113" customFormat="1" ht="24.2" customHeight="1">
      <c r="B260" s="114"/>
      <c r="C260" s="233" t="s">
        <v>447</v>
      </c>
      <c r="D260" s="233" t="s">
        <v>135</v>
      </c>
      <c r="E260" s="234" t="s">
        <v>358</v>
      </c>
      <c r="F260" s="226" t="s">
        <v>359</v>
      </c>
      <c r="G260" s="235" t="s">
        <v>138</v>
      </c>
      <c r="H260" s="236">
        <v>1</v>
      </c>
      <c r="I260" s="3"/>
      <c r="J260" s="225">
        <f>ROUND(I260*H260,2)</f>
        <v>0</v>
      </c>
      <c r="K260" s="226" t="s">
        <v>3</v>
      </c>
      <c r="L260" s="114"/>
      <c r="M260" s="227" t="s">
        <v>3</v>
      </c>
      <c r="N260" s="228" t="s">
        <v>40</v>
      </c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AR260" s="231" t="s">
        <v>139</v>
      </c>
      <c r="AT260" s="231" t="s">
        <v>135</v>
      </c>
      <c r="AU260" s="231" t="s">
        <v>77</v>
      </c>
      <c r="AY260" s="105" t="s">
        <v>134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05" t="s">
        <v>77</v>
      </c>
      <c r="BK260" s="232">
        <f>ROUND(I260*H260,2)</f>
        <v>0</v>
      </c>
      <c r="BL260" s="105" t="s">
        <v>139</v>
      </c>
      <c r="BM260" s="231" t="s">
        <v>448</v>
      </c>
    </row>
    <row r="261" spans="2:65" s="113" customFormat="1" ht="19.5">
      <c r="B261" s="114"/>
      <c r="D261" s="220" t="s">
        <v>140</v>
      </c>
      <c r="F261" s="221" t="s">
        <v>359</v>
      </c>
      <c r="L261" s="114"/>
      <c r="M261" s="237"/>
      <c r="T261" s="156"/>
      <c r="AT261" s="105" t="s">
        <v>140</v>
      </c>
      <c r="AU261" s="105" t="s">
        <v>77</v>
      </c>
    </row>
    <row r="262" spans="2:65" s="113" customFormat="1" ht="24.2" customHeight="1">
      <c r="B262" s="114"/>
      <c r="C262" s="233" t="s">
        <v>280</v>
      </c>
      <c r="D262" s="233" t="s">
        <v>135</v>
      </c>
      <c r="E262" s="234" t="s">
        <v>358</v>
      </c>
      <c r="F262" s="226" t="s">
        <v>359</v>
      </c>
      <c r="G262" s="235" t="s">
        <v>138</v>
      </c>
      <c r="H262" s="236">
        <v>1</v>
      </c>
      <c r="I262" s="3"/>
      <c r="J262" s="225">
        <f>ROUND(I262*H262,2)</f>
        <v>0</v>
      </c>
      <c r="K262" s="226" t="s">
        <v>3</v>
      </c>
      <c r="L262" s="114"/>
      <c r="M262" s="227" t="s">
        <v>3</v>
      </c>
      <c r="N262" s="228" t="s">
        <v>40</v>
      </c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AR262" s="231" t="s">
        <v>139</v>
      </c>
      <c r="AT262" s="231" t="s">
        <v>135</v>
      </c>
      <c r="AU262" s="231" t="s">
        <v>77</v>
      </c>
      <c r="AY262" s="105" t="s">
        <v>134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05" t="s">
        <v>77</v>
      </c>
      <c r="BK262" s="232">
        <f>ROUND(I262*H262,2)</f>
        <v>0</v>
      </c>
      <c r="BL262" s="105" t="s">
        <v>139</v>
      </c>
      <c r="BM262" s="231" t="s">
        <v>449</v>
      </c>
    </row>
    <row r="263" spans="2:65" s="113" customFormat="1" ht="19.5">
      <c r="B263" s="114"/>
      <c r="D263" s="220" t="s">
        <v>140</v>
      </c>
      <c r="F263" s="221" t="s">
        <v>359</v>
      </c>
      <c r="L263" s="114"/>
      <c r="M263" s="237"/>
      <c r="T263" s="156"/>
      <c r="AT263" s="105" t="s">
        <v>140</v>
      </c>
      <c r="AU263" s="105" t="s">
        <v>77</v>
      </c>
    </row>
    <row r="264" spans="2:65" s="113" customFormat="1" ht="33" customHeight="1">
      <c r="B264" s="114"/>
      <c r="C264" s="233" t="s">
        <v>450</v>
      </c>
      <c r="D264" s="233" t="s">
        <v>135</v>
      </c>
      <c r="E264" s="234" t="s">
        <v>362</v>
      </c>
      <c r="F264" s="226" t="s">
        <v>363</v>
      </c>
      <c r="G264" s="235" t="s">
        <v>148</v>
      </c>
      <c r="H264" s="236">
        <v>75</v>
      </c>
      <c r="I264" s="3"/>
      <c r="J264" s="225">
        <f>ROUND(I264*H264,2)</f>
        <v>0</v>
      </c>
      <c r="K264" s="226" t="s">
        <v>3</v>
      </c>
      <c r="L264" s="114"/>
      <c r="M264" s="227" t="s">
        <v>3</v>
      </c>
      <c r="N264" s="228" t="s">
        <v>40</v>
      </c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AR264" s="231" t="s">
        <v>139</v>
      </c>
      <c r="AT264" s="231" t="s">
        <v>135</v>
      </c>
      <c r="AU264" s="231" t="s">
        <v>77</v>
      </c>
      <c r="AY264" s="105" t="s">
        <v>134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05" t="s">
        <v>77</v>
      </c>
      <c r="BK264" s="232">
        <f>ROUND(I264*H264,2)</f>
        <v>0</v>
      </c>
      <c r="BL264" s="105" t="s">
        <v>139</v>
      </c>
      <c r="BM264" s="231" t="s">
        <v>451</v>
      </c>
    </row>
    <row r="265" spans="2:65" s="113" customFormat="1" ht="19.5">
      <c r="B265" s="114"/>
      <c r="D265" s="220" t="s">
        <v>140</v>
      </c>
      <c r="F265" s="221" t="s">
        <v>363</v>
      </c>
      <c r="L265" s="114"/>
      <c r="M265" s="237"/>
      <c r="T265" s="156"/>
      <c r="AT265" s="105" t="s">
        <v>140</v>
      </c>
      <c r="AU265" s="105" t="s">
        <v>77</v>
      </c>
    </row>
    <row r="266" spans="2:65" s="113" customFormat="1" ht="16.5" customHeight="1">
      <c r="B266" s="114"/>
      <c r="C266" s="233" t="s">
        <v>284</v>
      </c>
      <c r="D266" s="233" t="s">
        <v>135</v>
      </c>
      <c r="E266" s="234" t="s">
        <v>366</v>
      </c>
      <c r="F266" s="226" t="s">
        <v>158</v>
      </c>
      <c r="G266" s="235" t="s">
        <v>170</v>
      </c>
      <c r="H266" s="236">
        <v>1</v>
      </c>
      <c r="I266" s="3"/>
      <c r="J266" s="225">
        <f>ROUND(I266*H266,2)</f>
        <v>0</v>
      </c>
      <c r="K266" s="226" t="s">
        <v>3</v>
      </c>
      <c r="L266" s="114"/>
      <c r="M266" s="227" t="s">
        <v>3</v>
      </c>
      <c r="N266" s="228" t="s">
        <v>40</v>
      </c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AR266" s="231" t="s">
        <v>139</v>
      </c>
      <c r="AT266" s="231" t="s">
        <v>135</v>
      </c>
      <c r="AU266" s="231" t="s">
        <v>77</v>
      </c>
      <c r="AY266" s="105" t="s">
        <v>134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05" t="s">
        <v>77</v>
      </c>
      <c r="BK266" s="232">
        <f>ROUND(I266*H266,2)</f>
        <v>0</v>
      </c>
      <c r="BL266" s="105" t="s">
        <v>139</v>
      </c>
      <c r="BM266" s="231" t="s">
        <v>452</v>
      </c>
    </row>
    <row r="267" spans="2:65" s="113" customFormat="1" ht="11.25">
      <c r="B267" s="114"/>
      <c r="D267" s="220" t="s">
        <v>140</v>
      </c>
      <c r="F267" s="221" t="s">
        <v>158</v>
      </c>
      <c r="L267" s="114"/>
      <c r="M267" s="237"/>
      <c r="T267" s="156"/>
      <c r="AT267" s="105" t="s">
        <v>140</v>
      </c>
      <c r="AU267" s="105" t="s">
        <v>77</v>
      </c>
    </row>
    <row r="268" spans="2:65" s="113" customFormat="1" ht="16.5" customHeight="1">
      <c r="B268" s="114"/>
      <c r="C268" s="233" t="s">
        <v>453</v>
      </c>
      <c r="D268" s="233" t="s">
        <v>135</v>
      </c>
      <c r="E268" s="234" t="s">
        <v>367</v>
      </c>
      <c r="F268" s="226" t="s">
        <v>368</v>
      </c>
      <c r="G268" s="235" t="s">
        <v>138</v>
      </c>
      <c r="H268" s="236">
        <v>3</v>
      </c>
      <c r="I268" s="248"/>
      <c r="J268" s="225"/>
      <c r="K268" s="226" t="s">
        <v>3</v>
      </c>
      <c r="L268" s="114"/>
      <c r="M268" s="227" t="s">
        <v>3</v>
      </c>
      <c r="N268" s="228" t="s">
        <v>40</v>
      </c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AR268" s="231" t="s">
        <v>139</v>
      </c>
      <c r="AT268" s="231" t="s">
        <v>135</v>
      </c>
      <c r="AU268" s="231" t="s">
        <v>77</v>
      </c>
      <c r="AY268" s="105" t="s">
        <v>134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05" t="s">
        <v>77</v>
      </c>
      <c r="BK268" s="232">
        <f>ROUND(I268*H268,2)</f>
        <v>0</v>
      </c>
      <c r="BL268" s="105" t="s">
        <v>139</v>
      </c>
      <c r="BM268" s="231" t="s">
        <v>454</v>
      </c>
    </row>
    <row r="269" spans="2:65" s="113" customFormat="1" ht="11.25">
      <c r="B269" s="114"/>
      <c r="D269" s="220" t="s">
        <v>140</v>
      </c>
      <c r="F269" s="221" t="s">
        <v>368</v>
      </c>
      <c r="L269" s="114"/>
      <c r="M269" s="237"/>
      <c r="T269" s="156"/>
      <c r="AT269" s="105" t="s">
        <v>140</v>
      </c>
      <c r="AU269" s="105" t="s">
        <v>77</v>
      </c>
    </row>
    <row r="270" spans="2:65" s="113" customFormat="1" ht="16.5" customHeight="1">
      <c r="B270" s="114"/>
      <c r="C270" s="233" t="s">
        <v>287</v>
      </c>
      <c r="D270" s="233" t="s">
        <v>135</v>
      </c>
      <c r="E270" s="234" t="s">
        <v>372</v>
      </c>
      <c r="F270" s="226" t="s">
        <v>169</v>
      </c>
      <c r="G270" s="235" t="s">
        <v>138</v>
      </c>
      <c r="H270" s="236">
        <v>1</v>
      </c>
      <c r="I270" s="3"/>
      <c r="J270" s="225">
        <f>ROUND(I270*H270,2)</f>
        <v>0</v>
      </c>
      <c r="K270" s="226" t="s">
        <v>3</v>
      </c>
      <c r="L270" s="114"/>
      <c r="M270" s="227" t="s">
        <v>3</v>
      </c>
      <c r="N270" s="228" t="s">
        <v>40</v>
      </c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AR270" s="231" t="s">
        <v>139</v>
      </c>
      <c r="AT270" s="231" t="s">
        <v>135</v>
      </c>
      <c r="AU270" s="231" t="s">
        <v>77</v>
      </c>
      <c r="AY270" s="105" t="s">
        <v>134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05" t="s">
        <v>77</v>
      </c>
      <c r="BK270" s="232">
        <f>ROUND(I270*H270,2)</f>
        <v>0</v>
      </c>
      <c r="BL270" s="105" t="s">
        <v>139</v>
      </c>
      <c r="BM270" s="231" t="s">
        <v>455</v>
      </c>
    </row>
    <row r="271" spans="2:65" s="113" customFormat="1" ht="11.25">
      <c r="B271" s="114"/>
      <c r="D271" s="220" t="s">
        <v>140</v>
      </c>
      <c r="F271" s="221" t="s">
        <v>169</v>
      </c>
      <c r="L271" s="114"/>
      <c r="M271" s="237"/>
      <c r="T271" s="156"/>
      <c r="AT271" s="105" t="s">
        <v>140</v>
      </c>
      <c r="AU271" s="105" t="s">
        <v>77</v>
      </c>
    </row>
    <row r="272" spans="2:65" s="113" customFormat="1" ht="16.5" customHeight="1">
      <c r="B272" s="114"/>
      <c r="C272" s="233" t="s">
        <v>456</v>
      </c>
      <c r="D272" s="233" t="s">
        <v>135</v>
      </c>
      <c r="E272" s="234" t="s">
        <v>160</v>
      </c>
      <c r="F272" s="226" t="s">
        <v>161</v>
      </c>
      <c r="G272" s="235" t="s">
        <v>162</v>
      </c>
      <c r="H272" s="236">
        <v>0.6</v>
      </c>
      <c r="I272" s="3"/>
      <c r="J272" s="225">
        <f>ROUND(I272*H272,2)</f>
        <v>0</v>
      </c>
      <c r="K272" s="226" t="s">
        <v>3</v>
      </c>
      <c r="L272" s="114"/>
      <c r="M272" s="227" t="s">
        <v>3</v>
      </c>
      <c r="N272" s="228" t="s">
        <v>40</v>
      </c>
      <c r="P272" s="229">
        <f>O272*H272</f>
        <v>0</v>
      </c>
      <c r="Q272" s="229">
        <v>0</v>
      </c>
      <c r="R272" s="229">
        <f>Q272*H272</f>
        <v>0</v>
      </c>
      <c r="S272" s="229">
        <v>0</v>
      </c>
      <c r="T272" s="230">
        <f>S272*H272</f>
        <v>0</v>
      </c>
      <c r="AR272" s="231" t="s">
        <v>139</v>
      </c>
      <c r="AT272" s="231" t="s">
        <v>135</v>
      </c>
      <c r="AU272" s="231" t="s">
        <v>77</v>
      </c>
      <c r="AY272" s="105" t="s">
        <v>134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105" t="s">
        <v>77</v>
      </c>
      <c r="BK272" s="232">
        <f>ROUND(I272*H272,2)</f>
        <v>0</v>
      </c>
      <c r="BL272" s="105" t="s">
        <v>139</v>
      </c>
      <c r="BM272" s="231" t="s">
        <v>457</v>
      </c>
    </row>
    <row r="273" spans="2:65" s="113" customFormat="1" ht="11.25">
      <c r="B273" s="114"/>
      <c r="D273" s="220" t="s">
        <v>140</v>
      </c>
      <c r="F273" s="221" t="s">
        <v>161</v>
      </c>
      <c r="L273" s="114"/>
      <c r="M273" s="237"/>
      <c r="T273" s="156"/>
      <c r="AT273" s="105" t="s">
        <v>140</v>
      </c>
      <c r="AU273" s="105" t="s">
        <v>77</v>
      </c>
    </row>
    <row r="274" spans="2:65" s="113" customFormat="1" ht="16.5" customHeight="1">
      <c r="B274" s="114"/>
      <c r="C274" s="233" t="s">
        <v>385</v>
      </c>
      <c r="D274" s="233" t="s">
        <v>135</v>
      </c>
      <c r="E274" s="234" t="s">
        <v>370</v>
      </c>
      <c r="F274" s="226" t="s">
        <v>173</v>
      </c>
      <c r="G274" s="235" t="s">
        <v>138</v>
      </c>
      <c r="H274" s="236">
        <v>1</v>
      </c>
      <c r="I274" s="3"/>
      <c r="J274" s="225">
        <f>ROUND(I274*H274,2)</f>
        <v>0</v>
      </c>
      <c r="K274" s="226" t="s">
        <v>3</v>
      </c>
      <c r="L274" s="114"/>
      <c r="M274" s="227" t="s">
        <v>3</v>
      </c>
      <c r="N274" s="228" t="s">
        <v>40</v>
      </c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AR274" s="231" t="s">
        <v>139</v>
      </c>
      <c r="AT274" s="231" t="s">
        <v>135</v>
      </c>
      <c r="AU274" s="231" t="s">
        <v>77</v>
      </c>
      <c r="AY274" s="105" t="s">
        <v>134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05" t="s">
        <v>77</v>
      </c>
      <c r="BK274" s="232">
        <f>ROUND(I274*H274,2)</f>
        <v>0</v>
      </c>
      <c r="BL274" s="105" t="s">
        <v>139</v>
      </c>
      <c r="BM274" s="231" t="s">
        <v>458</v>
      </c>
    </row>
    <row r="275" spans="2:65" s="113" customFormat="1" ht="11.25">
      <c r="B275" s="114"/>
      <c r="D275" s="220" t="s">
        <v>140</v>
      </c>
      <c r="F275" s="221" t="s">
        <v>173</v>
      </c>
      <c r="L275" s="114"/>
      <c r="M275" s="237"/>
      <c r="T275" s="156"/>
      <c r="AT275" s="105" t="s">
        <v>140</v>
      </c>
      <c r="AU275" s="105" t="s">
        <v>77</v>
      </c>
    </row>
    <row r="276" spans="2:65" s="238" customFormat="1" ht="25.9" customHeight="1">
      <c r="B276" s="239"/>
      <c r="D276" s="240" t="s">
        <v>68</v>
      </c>
      <c r="E276" s="241" t="s">
        <v>459</v>
      </c>
      <c r="F276" s="241" t="s">
        <v>460</v>
      </c>
      <c r="J276" s="242">
        <f>BK276</f>
        <v>0</v>
      </c>
      <c r="L276" s="239"/>
      <c r="M276" s="243"/>
      <c r="P276" s="244">
        <f>SUM(P277:P296)</f>
        <v>0</v>
      </c>
      <c r="R276" s="244">
        <f>SUM(R277:R296)</f>
        <v>0</v>
      </c>
      <c r="T276" s="245">
        <f>SUM(T277:T296)</f>
        <v>0</v>
      </c>
      <c r="AR276" s="240" t="s">
        <v>77</v>
      </c>
      <c r="AT276" s="246" t="s">
        <v>68</v>
      </c>
      <c r="AU276" s="246" t="s">
        <v>69</v>
      </c>
      <c r="AY276" s="240" t="s">
        <v>134</v>
      </c>
      <c r="BK276" s="247">
        <f>SUM(BK277:BK296)</f>
        <v>0</v>
      </c>
    </row>
    <row r="277" spans="2:65" s="113" customFormat="1" ht="37.9" customHeight="1">
      <c r="B277" s="114"/>
      <c r="C277" s="233" t="s">
        <v>461</v>
      </c>
      <c r="D277" s="233" t="s">
        <v>135</v>
      </c>
      <c r="E277" s="234" t="s">
        <v>462</v>
      </c>
      <c r="F277" s="226" t="s">
        <v>463</v>
      </c>
      <c r="G277" s="235" t="s">
        <v>138</v>
      </c>
      <c r="H277" s="236">
        <v>1</v>
      </c>
      <c r="I277" s="3"/>
      <c r="J277" s="225">
        <f>ROUND(I277*H277,2)</f>
        <v>0</v>
      </c>
      <c r="K277" s="226" t="s">
        <v>3</v>
      </c>
      <c r="L277" s="114"/>
      <c r="M277" s="227" t="s">
        <v>3</v>
      </c>
      <c r="N277" s="228" t="s">
        <v>40</v>
      </c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AR277" s="231" t="s">
        <v>139</v>
      </c>
      <c r="AT277" s="231" t="s">
        <v>135</v>
      </c>
      <c r="AU277" s="231" t="s">
        <v>77</v>
      </c>
      <c r="AY277" s="105" t="s">
        <v>134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05" t="s">
        <v>77</v>
      </c>
      <c r="BK277" s="232">
        <f>ROUND(I277*H277,2)</f>
        <v>0</v>
      </c>
      <c r="BL277" s="105" t="s">
        <v>139</v>
      </c>
      <c r="BM277" s="231" t="s">
        <v>464</v>
      </c>
    </row>
    <row r="278" spans="2:65" s="113" customFormat="1" ht="29.25">
      <c r="B278" s="114"/>
      <c r="D278" s="220" t="s">
        <v>140</v>
      </c>
      <c r="F278" s="221" t="s">
        <v>465</v>
      </c>
      <c r="L278" s="114"/>
      <c r="M278" s="237"/>
      <c r="T278" s="156"/>
      <c r="AT278" s="105" t="s">
        <v>140</v>
      </c>
      <c r="AU278" s="105" t="s">
        <v>77</v>
      </c>
    </row>
    <row r="279" spans="2:65" s="113" customFormat="1" ht="24.2" customHeight="1">
      <c r="B279" s="114"/>
      <c r="C279" s="233" t="s">
        <v>386</v>
      </c>
      <c r="D279" s="233" t="s">
        <v>135</v>
      </c>
      <c r="E279" s="234" t="s">
        <v>358</v>
      </c>
      <c r="F279" s="226" t="s">
        <v>359</v>
      </c>
      <c r="G279" s="235" t="s">
        <v>138</v>
      </c>
      <c r="H279" s="236">
        <v>1</v>
      </c>
      <c r="I279" s="3"/>
      <c r="J279" s="225">
        <f>ROUND(I279*H279,2)</f>
        <v>0</v>
      </c>
      <c r="K279" s="226" t="s">
        <v>3</v>
      </c>
      <c r="L279" s="114"/>
      <c r="M279" s="227" t="s">
        <v>3</v>
      </c>
      <c r="N279" s="228" t="s">
        <v>40</v>
      </c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AR279" s="231" t="s">
        <v>139</v>
      </c>
      <c r="AT279" s="231" t="s">
        <v>135</v>
      </c>
      <c r="AU279" s="231" t="s">
        <v>77</v>
      </c>
      <c r="AY279" s="105" t="s">
        <v>134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105" t="s">
        <v>77</v>
      </c>
      <c r="BK279" s="232">
        <f>ROUND(I279*H279,2)</f>
        <v>0</v>
      </c>
      <c r="BL279" s="105" t="s">
        <v>139</v>
      </c>
      <c r="BM279" s="231" t="s">
        <v>466</v>
      </c>
    </row>
    <row r="280" spans="2:65" s="113" customFormat="1" ht="19.5">
      <c r="B280" s="114"/>
      <c r="D280" s="220" t="s">
        <v>140</v>
      </c>
      <c r="F280" s="221" t="s">
        <v>359</v>
      </c>
      <c r="L280" s="114"/>
      <c r="M280" s="237"/>
      <c r="T280" s="156"/>
      <c r="AT280" s="105" t="s">
        <v>140</v>
      </c>
      <c r="AU280" s="105" t="s">
        <v>77</v>
      </c>
    </row>
    <row r="281" spans="2:65" s="113" customFormat="1" ht="24.2" customHeight="1">
      <c r="B281" s="114"/>
      <c r="C281" s="233" t="s">
        <v>467</v>
      </c>
      <c r="D281" s="233" t="s">
        <v>135</v>
      </c>
      <c r="E281" s="234" t="s">
        <v>358</v>
      </c>
      <c r="F281" s="226" t="s">
        <v>359</v>
      </c>
      <c r="G281" s="235" t="s">
        <v>138</v>
      </c>
      <c r="H281" s="236">
        <v>1</v>
      </c>
      <c r="I281" s="3"/>
      <c r="J281" s="225">
        <f>ROUND(I281*H281,2)</f>
        <v>0</v>
      </c>
      <c r="K281" s="226" t="s">
        <v>3</v>
      </c>
      <c r="L281" s="114"/>
      <c r="M281" s="227" t="s">
        <v>3</v>
      </c>
      <c r="N281" s="228" t="s">
        <v>40</v>
      </c>
      <c r="P281" s="229">
        <f>O281*H281</f>
        <v>0</v>
      </c>
      <c r="Q281" s="229">
        <v>0</v>
      </c>
      <c r="R281" s="229">
        <f>Q281*H281</f>
        <v>0</v>
      </c>
      <c r="S281" s="229">
        <v>0</v>
      </c>
      <c r="T281" s="230">
        <f>S281*H281</f>
        <v>0</v>
      </c>
      <c r="AR281" s="231" t="s">
        <v>139</v>
      </c>
      <c r="AT281" s="231" t="s">
        <v>135</v>
      </c>
      <c r="AU281" s="231" t="s">
        <v>77</v>
      </c>
      <c r="AY281" s="105" t="s">
        <v>134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05" t="s">
        <v>77</v>
      </c>
      <c r="BK281" s="232">
        <f>ROUND(I281*H281,2)</f>
        <v>0</v>
      </c>
      <c r="BL281" s="105" t="s">
        <v>139</v>
      </c>
      <c r="BM281" s="231" t="s">
        <v>468</v>
      </c>
    </row>
    <row r="282" spans="2:65" s="113" customFormat="1" ht="19.5">
      <c r="B282" s="114"/>
      <c r="D282" s="220" t="s">
        <v>140</v>
      </c>
      <c r="F282" s="221" t="s">
        <v>359</v>
      </c>
      <c r="L282" s="114"/>
      <c r="M282" s="237"/>
      <c r="T282" s="156"/>
      <c r="AT282" s="105" t="s">
        <v>140</v>
      </c>
      <c r="AU282" s="105" t="s">
        <v>77</v>
      </c>
    </row>
    <row r="283" spans="2:65" s="113" customFormat="1" ht="33" customHeight="1">
      <c r="B283" s="114"/>
      <c r="C283" s="233" t="s">
        <v>388</v>
      </c>
      <c r="D283" s="233" t="s">
        <v>135</v>
      </c>
      <c r="E283" s="234" t="s">
        <v>362</v>
      </c>
      <c r="F283" s="226" t="s">
        <v>363</v>
      </c>
      <c r="G283" s="235" t="s">
        <v>148</v>
      </c>
      <c r="H283" s="236">
        <v>55</v>
      </c>
      <c r="I283" s="3"/>
      <c r="J283" s="225">
        <f>ROUND(I283*H283,2)</f>
        <v>0</v>
      </c>
      <c r="K283" s="226" t="s">
        <v>3</v>
      </c>
      <c r="L283" s="114"/>
      <c r="M283" s="227" t="s">
        <v>3</v>
      </c>
      <c r="N283" s="228" t="s">
        <v>40</v>
      </c>
      <c r="P283" s="229">
        <f>O283*H283</f>
        <v>0</v>
      </c>
      <c r="Q283" s="229">
        <v>0</v>
      </c>
      <c r="R283" s="229">
        <f>Q283*H283</f>
        <v>0</v>
      </c>
      <c r="S283" s="229">
        <v>0</v>
      </c>
      <c r="T283" s="230">
        <f>S283*H283</f>
        <v>0</v>
      </c>
      <c r="AR283" s="231" t="s">
        <v>139</v>
      </c>
      <c r="AT283" s="231" t="s">
        <v>135</v>
      </c>
      <c r="AU283" s="231" t="s">
        <v>77</v>
      </c>
      <c r="AY283" s="105" t="s">
        <v>134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05" t="s">
        <v>77</v>
      </c>
      <c r="BK283" s="232">
        <f>ROUND(I283*H283,2)</f>
        <v>0</v>
      </c>
      <c r="BL283" s="105" t="s">
        <v>139</v>
      </c>
      <c r="BM283" s="231" t="s">
        <v>469</v>
      </c>
    </row>
    <row r="284" spans="2:65" s="113" customFormat="1" ht="19.5">
      <c r="B284" s="114"/>
      <c r="D284" s="220" t="s">
        <v>140</v>
      </c>
      <c r="F284" s="221" t="s">
        <v>363</v>
      </c>
      <c r="L284" s="114"/>
      <c r="M284" s="237"/>
      <c r="T284" s="156"/>
      <c r="AT284" s="105" t="s">
        <v>140</v>
      </c>
      <c r="AU284" s="105" t="s">
        <v>77</v>
      </c>
    </row>
    <row r="285" spans="2:65" s="113" customFormat="1" ht="24.2" customHeight="1">
      <c r="B285" s="114"/>
      <c r="C285" s="233" t="s">
        <v>470</v>
      </c>
      <c r="D285" s="233" t="s">
        <v>135</v>
      </c>
      <c r="E285" s="234" t="s">
        <v>364</v>
      </c>
      <c r="F285" s="226" t="s">
        <v>365</v>
      </c>
      <c r="G285" s="235" t="s">
        <v>138</v>
      </c>
      <c r="H285" s="236">
        <v>1</v>
      </c>
      <c r="I285" s="3"/>
      <c r="J285" s="225">
        <f>ROUND(I285*H285,2)</f>
        <v>0</v>
      </c>
      <c r="K285" s="226" t="s">
        <v>3</v>
      </c>
      <c r="L285" s="114"/>
      <c r="M285" s="227" t="s">
        <v>3</v>
      </c>
      <c r="N285" s="228" t="s">
        <v>40</v>
      </c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AR285" s="231" t="s">
        <v>139</v>
      </c>
      <c r="AT285" s="231" t="s">
        <v>135</v>
      </c>
      <c r="AU285" s="231" t="s">
        <v>77</v>
      </c>
      <c r="AY285" s="105" t="s">
        <v>134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05" t="s">
        <v>77</v>
      </c>
      <c r="BK285" s="232">
        <f>ROUND(I285*H285,2)</f>
        <v>0</v>
      </c>
      <c r="BL285" s="105" t="s">
        <v>139</v>
      </c>
      <c r="BM285" s="231" t="s">
        <v>471</v>
      </c>
    </row>
    <row r="286" spans="2:65" s="113" customFormat="1" ht="19.5">
      <c r="B286" s="114"/>
      <c r="D286" s="220" t="s">
        <v>140</v>
      </c>
      <c r="F286" s="221" t="s">
        <v>365</v>
      </c>
      <c r="L286" s="114"/>
      <c r="M286" s="237"/>
      <c r="T286" s="156"/>
      <c r="AT286" s="105" t="s">
        <v>140</v>
      </c>
      <c r="AU286" s="105" t="s">
        <v>77</v>
      </c>
    </row>
    <row r="287" spans="2:65" s="113" customFormat="1" ht="16.5" customHeight="1">
      <c r="B287" s="114"/>
      <c r="C287" s="233" t="s">
        <v>389</v>
      </c>
      <c r="D287" s="233" t="s">
        <v>135</v>
      </c>
      <c r="E287" s="234" t="s">
        <v>366</v>
      </c>
      <c r="F287" s="226" t="s">
        <v>158</v>
      </c>
      <c r="G287" s="235" t="s">
        <v>170</v>
      </c>
      <c r="H287" s="236">
        <v>1</v>
      </c>
      <c r="I287" s="3"/>
      <c r="J287" s="225">
        <f>ROUND(I287*H287,2)</f>
        <v>0</v>
      </c>
      <c r="K287" s="226" t="s">
        <v>3</v>
      </c>
      <c r="L287" s="114"/>
      <c r="M287" s="227" t="s">
        <v>3</v>
      </c>
      <c r="N287" s="228" t="s">
        <v>40</v>
      </c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AR287" s="231" t="s">
        <v>139</v>
      </c>
      <c r="AT287" s="231" t="s">
        <v>135</v>
      </c>
      <c r="AU287" s="231" t="s">
        <v>77</v>
      </c>
      <c r="AY287" s="105" t="s">
        <v>134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05" t="s">
        <v>77</v>
      </c>
      <c r="BK287" s="232">
        <f>ROUND(I287*H287,2)</f>
        <v>0</v>
      </c>
      <c r="BL287" s="105" t="s">
        <v>139</v>
      </c>
      <c r="BM287" s="231" t="s">
        <v>472</v>
      </c>
    </row>
    <row r="288" spans="2:65" s="113" customFormat="1" ht="11.25">
      <c r="B288" s="114"/>
      <c r="D288" s="220" t="s">
        <v>140</v>
      </c>
      <c r="F288" s="221" t="s">
        <v>158</v>
      </c>
      <c r="L288" s="114"/>
      <c r="M288" s="237"/>
      <c r="T288" s="156"/>
      <c r="AT288" s="105" t="s">
        <v>140</v>
      </c>
      <c r="AU288" s="105" t="s">
        <v>77</v>
      </c>
    </row>
    <row r="289" spans="2:65" s="113" customFormat="1" ht="16.5" customHeight="1">
      <c r="B289" s="114"/>
      <c r="C289" s="233" t="s">
        <v>473</v>
      </c>
      <c r="D289" s="233" t="s">
        <v>135</v>
      </c>
      <c r="E289" s="234" t="s">
        <v>367</v>
      </c>
      <c r="F289" s="226" t="s">
        <v>368</v>
      </c>
      <c r="G289" s="235" t="s">
        <v>138</v>
      </c>
      <c r="H289" s="236">
        <v>3</v>
      </c>
      <c r="I289" s="248"/>
      <c r="J289" s="225"/>
      <c r="K289" s="226" t="s">
        <v>3</v>
      </c>
      <c r="L289" s="114"/>
      <c r="M289" s="227" t="s">
        <v>3</v>
      </c>
      <c r="N289" s="228" t="s">
        <v>40</v>
      </c>
      <c r="P289" s="229">
        <f>O289*H289</f>
        <v>0</v>
      </c>
      <c r="Q289" s="229">
        <v>0</v>
      </c>
      <c r="R289" s="229">
        <f>Q289*H289</f>
        <v>0</v>
      </c>
      <c r="S289" s="229">
        <v>0</v>
      </c>
      <c r="T289" s="230">
        <f>S289*H289</f>
        <v>0</v>
      </c>
      <c r="AR289" s="231" t="s">
        <v>139</v>
      </c>
      <c r="AT289" s="231" t="s">
        <v>135</v>
      </c>
      <c r="AU289" s="231" t="s">
        <v>77</v>
      </c>
      <c r="AY289" s="105" t="s">
        <v>134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05" t="s">
        <v>77</v>
      </c>
      <c r="BK289" s="232">
        <f>ROUND(I289*H289,2)</f>
        <v>0</v>
      </c>
      <c r="BL289" s="105" t="s">
        <v>139</v>
      </c>
      <c r="BM289" s="231" t="s">
        <v>474</v>
      </c>
    </row>
    <row r="290" spans="2:65" s="113" customFormat="1" ht="11.25">
      <c r="B290" s="114"/>
      <c r="D290" s="220" t="s">
        <v>140</v>
      </c>
      <c r="F290" s="221" t="s">
        <v>368</v>
      </c>
      <c r="L290" s="114"/>
      <c r="M290" s="237"/>
      <c r="T290" s="156"/>
      <c r="AT290" s="105" t="s">
        <v>140</v>
      </c>
      <c r="AU290" s="105" t="s">
        <v>77</v>
      </c>
    </row>
    <row r="291" spans="2:65" s="113" customFormat="1" ht="16.5" customHeight="1">
      <c r="B291" s="114"/>
      <c r="C291" s="233" t="s">
        <v>391</v>
      </c>
      <c r="D291" s="233" t="s">
        <v>135</v>
      </c>
      <c r="E291" s="234" t="s">
        <v>475</v>
      </c>
      <c r="F291" s="226" t="s">
        <v>169</v>
      </c>
      <c r="G291" s="235" t="s">
        <v>138</v>
      </c>
      <c r="H291" s="236">
        <v>1</v>
      </c>
      <c r="I291" s="3"/>
      <c r="J291" s="225">
        <f>ROUND(I291*H291,2)</f>
        <v>0</v>
      </c>
      <c r="K291" s="226" t="s">
        <v>3</v>
      </c>
      <c r="L291" s="114"/>
      <c r="M291" s="227" t="s">
        <v>3</v>
      </c>
      <c r="N291" s="228" t="s">
        <v>40</v>
      </c>
      <c r="P291" s="229">
        <f>O291*H291</f>
        <v>0</v>
      </c>
      <c r="Q291" s="229">
        <v>0</v>
      </c>
      <c r="R291" s="229">
        <f>Q291*H291</f>
        <v>0</v>
      </c>
      <c r="S291" s="229">
        <v>0</v>
      </c>
      <c r="T291" s="230">
        <f>S291*H291</f>
        <v>0</v>
      </c>
      <c r="AR291" s="231" t="s">
        <v>139</v>
      </c>
      <c r="AT291" s="231" t="s">
        <v>135</v>
      </c>
      <c r="AU291" s="231" t="s">
        <v>77</v>
      </c>
      <c r="AY291" s="105" t="s">
        <v>134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05" t="s">
        <v>77</v>
      </c>
      <c r="BK291" s="232">
        <f>ROUND(I291*H291,2)</f>
        <v>0</v>
      </c>
      <c r="BL291" s="105" t="s">
        <v>139</v>
      </c>
      <c r="BM291" s="231" t="s">
        <v>476</v>
      </c>
    </row>
    <row r="292" spans="2:65" s="113" customFormat="1" ht="11.25">
      <c r="B292" s="114"/>
      <c r="D292" s="220" t="s">
        <v>140</v>
      </c>
      <c r="F292" s="221" t="s">
        <v>169</v>
      </c>
      <c r="L292" s="114"/>
      <c r="M292" s="237"/>
      <c r="T292" s="156"/>
      <c r="AT292" s="105" t="s">
        <v>140</v>
      </c>
      <c r="AU292" s="105" t="s">
        <v>77</v>
      </c>
    </row>
    <row r="293" spans="2:65" s="113" customFormat="1" ht="16.5" customHeight="1">
      <c r="B293" s="114"/>
      <c r="C293" s="233" t="s">
        <v>477</v>
      </c>
      <c r="D293" s="233" t="s">
        <v>135</v>
      </c>
      <c r="E293" s="234" t="s">
        <v>160</v>
      </c>
      <c r="F293" s="226" t="s">
        <v>161</v>
      </c>
      <c r="G293" s="235" t="s">
        <v>162</v>
      </c>
      <c r="H293" s="236">
        <v>0.4</v>
      </c>
      <c r="I293" s="3"/>
      <c r="J293" s="225">
        <f>ROUND(I293*H293,2)</f>
        <v>0</v>
      </c>
      <c r="K293" s="226" t="s">
        <v>3</v>
      </c>
      <c r="L293" s="114"/>
      <c r="M293" s="227" t="s">
        <v>3</v>
      </c>
      <c r="N293" s="228" t="s">
        <v>40</v>
      </c>
      <c r="P293" s="229">
        <f>O293*H293</f>
        <v>0</v>
      </c>
      <c r="Q293" s="229">
        <v>0</v>
      </c>
      <c r="R293" s="229">
        <f>Q293*H293</f>
        <v>0</v>
      </c>
      <c r="S293" s="229">
        <v>0</v>
      </c>
      <c r="T293" s="230">
        <f>S293*H293</f>
        <v>0</v>
      </c>
      <c r="AR293" s="231" t="s">
        <v>139</v>
      </c>
      <c r="AT293" s="231" t="s">
        <v>135</v>
      </c>
      <c r="AU293" s="231" t="s">
        <v>77</v>
      </c>
      <c r="AY293" s="105" t="s">
        <v>134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105" t="s">
        <v>77</v>
      </c>
      <c r="BK293" s="232">
        <f>ROUND(I293*H293,2)</f>
        <v>0</v>
      </c>
      <c r="BL293" s="105" t="s">
        <v>139</v>
      </c>
      <c r="BM293" s="231" t="s">
        <v>478</v>
      </c>
    </row>
    <row r="294" spans="2:65" s="113" customFormat="1" ht="11.25">
      <c r="B294" s="114"/>
      <c r="D294" s="220" t="s">
        <v>140</v>
      </c>
      <c r="F294" s="221" t="s">
        <v>161</v>
      </c>
      <c r="L294" s="114"/>
      <c r="M294" s="237"/>
      <c r="T294" s="156"/>
      <c r="AT294" s="105" t="s">
        <v>140</v>
      </c>
      <c r="AU294" s="105" t="s">
        <v>77</v>
      </c>
    </row>
    <row r="295" spans="2:65" s="113" customFormat="1" ht="16.5" customHeight="1">
      <c r="B295" s="114"/>
      <c r="C295" s="233" t="s">
        <v>392</v>
      </c>
      <c r="D295" s="233" t="s">
        <v>135</v>
      </c>
      <c r="E295" s="234" t="s">
        <v>370</v>
      </c>
      <c r="F295" s="226" t="s">
        <v>173</v>
      </c>
      <c r="G295" s="235" t="s">
        <v>138</v>
      </c>
      <c r="H295" s="236">
        <v>1</v>
      </c>
      <c r="I295" s="3"/>
      <c r="J295" s="225">
        <f>ROUND(I295*H295,2)</f>
        <v>0</v>
      </c>
      <c r="K295" s="226" t="s">
        <v>3</v>
      </c>
      <c r="L295" s="114"/>
      <c r="M295" s="227" t="s">
        <v>3</v>
      </c>
      <c r="N295" s="228" t="s">
        <v>40</v>
      </c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AR295" s="231" t="s">
        <v>139</v>
      </c>
      <c r="AT295" s="231" t="s">
        <v>135</v>
      </c>
      <c r="AU295" s="231" t="s">
        <v>77</v>
      </c>
      <c r="AY295" s="105" t="s">
        <v>134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105" t="s">
        <v>77</v>
      </c>
      <c r="BK295" s="232">
        <f>ROUND(I295*H295,2)</f>
        <v>0</v>
      </c>
      <c r="BL295" s="105" t="s">
        <v>139</v>
      </c>
      <c r="BM295" s="231" t="s">
        <v>479</v>
      </c>
    </row>
    <row r="296" spans="2:65" s="113" customFormat="1" ht="11.25">
      <c r="B296" s="114"/>
      <c r="D296" s="220" t="s">
        <v>140</v>
      </c>
      <c r="F296" s="221" t="s">
        <v>173</v>
      </c>
      <c r="L296" s="114"/>
      <c r="M296" s="237"/>
      <c r="T296" s="156"/>
      <c r="AT296" s="105" t="s">
        <v>140</v>
      </c>
      <c r="AU296" s="105" t="s">
        <v>77</v>
      </c>
    </row>
    <row r="297" spans="2:65" s="238" customFormat="1" ht="25.9" customHeight="1">
      <c r="B297" s="239"/>
      <c r="D297" s="240" t="s">
        <v>68</v>
      </c>
      <c r="E297" s="241" t="s">
        <v>480</v>
      </c>
      <c r="F297" s="241" t="s">
        <v>481</v>
      </c>
      <c r="J297" s="242">
        <f>BK297</f>
        <v>0</v>
      </c>
      <c r="L297" s="239"/>
      <c r="M297" s="243"/>
      <c r="P297" s="244">
        <f>SUM(P298:P317)</f>
        <v>0</v>
      </c>
      <c r="R297" s="244">
        <f>SUM(R298:R317)</f>
        <v>0</v>
      </c>
      <c r="T297" s="245">
        <f>SUM(T298:T317)</f>
        <v>0</v>
      </c>
      <c r="AR297" s="240" t="s">
        <v>77</v>
      </c>
      <c r="AT297" s="246" t="s">
        <v>68</v>
      </c>
      <c r="AU297" s="246" t="s">
        <v>69</v>
      </c>
      <c r="AY297" s="240" t="s">
        <v>134</v>
      </c>
      <c r="BK297" s="247">
        <f>SUM(BK298:BK317)</f>
        <v>0</v>
      </c>
    </row>
    <row r="298" spans="2:65" s="113" customFormat="1" ht="37.9" customHeight="1">
      <c r="B298" s="114"/>
      <c r="C298" s="233" t="s">
        <v>482</v>
      </c>
      <c r="D298" s="233" t="s">
        <v>135</v>
      </c>
      <c r="E298" s="234" t="s">
        <v>483</v>
      </c>
      <c r="F298" s="226" t="s">
        <v>484</v>
      </c>
      <c r="G298" s="235" t="s">
        <v>138</v>
      </c>
      <c r="H298" s="236">
        <v>1</v>
      </c>
      <c r="I298" s="3"/>
      <c r="J298" s="225">
        <f>ROUND(I298*H298,2)</f>
        <v>0</v>
      </c>
      <c r="K298" s="226" t="s">
        <v>3</v>
      </c>
      <c r="L298" s="114"/>
      <c r="M298" s="227" t="s">
        <v>3</v>
      </c>
      <c r="N298" s="228" t="s">
        <v>40</v>
      </c>
      <c r="P298" s="229">
        <f>O298*H298</f>
        <v>0</v>
      </c>
      <c r="Q298" s="229">
        <v>0</v>
      </c>
      <c r="R298" s="229">
        <f>Q298*H298</f>
        <v>0</v>
      </c>
      <c r="S298" s="229">
        <v>0</v>
      </c>
      <c r="T298" s="230">
        <f>S298*H298</f>
        <v>0</v>
      </c>
      <c r="AR298" s="231" t="s">
        <v>139</v>
      </c>
      <c r="AT298" s="231" t="s">
        <v>135</v>
      </c>
      <c r="AU298" s="231" t="s">
        <v>77</v>
      </c>
      <c r="AY298" s="105" t="s">
        <v>134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105" t="s">
        <v>77</v>
      </c>
      <c r="BK298" s="232">
        <f>ROUND(I298*H298,2)</f>
        <v>0</v>
      </c>
      <c r="BL298" s="105" t="s">
        <v>139</v>
      </c>
      <c r="BM298" s="231" t="s">
        <v>485</v>
      </c>
    </row>
    <row r="299" spans="2:65" s="113" customFormat="1" ht="29.25">
      <c r="B299" s="114"/>
      <c r="D299" s="220" t="s">
        <v>140</v>
      </c>
      <c r="F299" s="221" t="s">
        <v>486</v>
      </c>
      <c r="L299" s="114"/>
      <c r="M299" s="237"/>
      <c r="T299" s="156"/>
      <c r="AT299" s="105" t="s">
        <v>140</v>
      </c>
      <c r="AU299" s="105" t="s">
        <v>77</v>
      </c>
    </row>
    <row r="300" spans="2:65" s="113" customFormat="1" ht="24.2" customHeight="1">
      <c r="B300" s="114"/>
      <c r="C300" s="233" t="s">
        <v>394</v>
      </c>
      <c r="D300" s="233" t="s">
        <v>135</v>
      </c>
      <c r="E300" s="234" t="s">
        <v>358</v>
      </c>
      <c r="F300" s="226" t="s">
        <v>359</v>
      </c>
      <c r="G300" s="235" t="s">
        <v>138</v>
      </c>
      <c r="H300" s="236">
        <v>1</v>
      </c>
      <c r="I300" s="3"/>
      <c r="J300" s="225">
        <f>ROUND(I300*H300,2)</f>
        <v>0</v>
      </c>
      <c r="K300" s="226" t="s">
        <v>3</v>
      </c>
      <c r="L300" s="114"/>
      <c r="M300" s="227" t="s">
        <v>3</v>
      </c>
      <c r="N300" s="228" t="s">
        <v>40</v>
      </c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AR300" s="231" t="s">
        <v>139</v>
      </c>
      <c r="AT300" s="231" t="s">
        <v>135</v>
      </c>
      <c r="AU300" s="231" t="s">
        <v>77</v>
      </c>
      <c r="AY300" s="105" t="s">
        <v>134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05" t="s">
        <v>77</v>
      </c>
      <c r="BK300" s="232">
        <f>ROUND(I300*H300,2)</f>
        <v>0</v>
      </c>
      <c r="BL300" s="105" t="s">
        <v>139</v>
      </c>
      <c r="BM300" s="231" t="s">
        <v>487</v>
      </c>
    </row>
    <row r="301" spans="2:65" s="113" customFormat="1" ht="19.5">
      <c r="B301" s="114"/>
      <c r="D301" s="220" t="s">
        <v>140</v>
      </c>
      <c r="F301" s="221" t="s">
        <v>359</v>
      </c>
      <c r="L301" s="114"/>
      <c r="M301" s="237"/>
      <c r="T301" s="156"/>
      <c r="AT301" s="105" t="s">
        <v>140</v>
      </c>
      <c r="AU301" s="105" t="s">
        <v>77</v>
      </c>
    </row>
    <row r="302" spans="2:65" s="113" customFormat="1" ht="24.2" customHeight="1">
      <c r="B302" s="114"/>
      <c r="C302" s="233" t="s">
        <v>488</v>
      </c>
      <c r="D302" s="233" t="s">
        <v>135</v>
      </c>
      <c r="E302" s="234" t="s">
        <v>358</v>
      </c>
      <c r="F302" s="226" t="s">
        <v>359</v>
      </c>
      <c r="G302" s="235" t="s">
        <v>138</v>
      </c>
      <c r="H302" s="236">
        <v>1</v>
      </c>
      <c r="I302" s="3"/>
      <c r="J302" s="225">
        <f>ROUND(I302*H302,2)</f>
        <v>0</v>
      </c>
      <c r="K302" s="226" t="s">
        <v>3</v>
      </c>
      <c r="L302" s="114"/>
      <c r="M302" s="227" t="s">
        <v>3</v>
      </c>
      <c r="N302" s="228" t="s">
        <v>40</v>
      </c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AR302" s="231" t="s">
        <v>139</v>
      </c>
      <c r="AT302" s="231" t="s">
        <v>135</v>
      </c>
      <c r="AU302" s="231" t="s">
        <v>77</v>
      </c>
      <c r="AY302" s="105" t="s">
        <v>134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05" t="s">
        <v>77</v>
      </c>
      <c r="BK302" s="232">
        <f>ROUND(I302*H302,2)</f>
        <v>0</v>
      </c>
      <c r="BL302" s="105" t="s">
        <v>139</v>
      </c>
      <c r="BM302" s="231" t="s">
        <v>489</v>
      </c>
    </row>
    <row r="303" spans="2:65" s="113" customFormat="1" ht="19.5">
      <c r="B303" s="114"/>
      <c r="D303" s="220" t="s">
        <v>140</v>
      </c>
      <c r="F303" s="221" t="s">
        <v>359</v>
      </c>
      <c r="L303" s="114"/>
      <c r="M303" s="237"/>
      <c r="T303" s="156"/>
      <c r="AT303" s="105" t="s">
        <v>140</v>
      </c>
      <c r="AU303" s="105" t="s">
        <v>77</v>
      </c>
    </row>
    <row r="304" spans="2:65" s="113" customFormat="1" ht="33" customHeight="1">
      <c r="B304" s="114"/>
      <c r="C304" s="233" t="s">
        <v>395</v>
      </c>
      <c r="D304" s="233" t="s">
        <v>135</v>
      </c>
      <c r="E304" s="234" t="s">
        <v>362</v>
      </c>
      <c r="F304" s="226" t="s">
        <v>363</v>
      </c>
      <c r="G304" s="235" t="s">
        <v>148</v>
      </c>
      <c r="H304" s="236">
        <v>45</v>
      </c>
      <c r="I304" s="3"/>
      <c r="J304" s="225">
        <f>ROUND(I304*H304,2)</f>
        <v>0</v>
      </c>
      <c r="K304" s="226" t="s">
        <v>3</v>
      </c>
      <c r="L304" s="114"/>
      <c r="M304" s="227" t="s">
        <v>3</v>
      </c>
      <c r="N304" s="228" t="s">
        <v>40</v>
      </c>
      <c r="P304" s="229">
        <f>O304*H304</f>
        <v>0</v>
      </c>
      <c r="Q304" s="229">
        <v>0</v>
      </c>
      <c r="R304" s="229">
        <f>Q304*H304</f>
        <v>0</v>
      </c>
      <c r="S304" s="229">
        <v>0</v>
      </c>
      <c r="T304" s="230">
        <f>S304*H304</f>
        <v>0</v>
      </c>
      <c r="AR304" s="231" t="s">
        <v>139</v>
      </c>
      <c r="AT304" s="231" t="s">
        <v>135</v>
      </c>
      <c r="AU304" s="231" t="s">
        <v>77</v>
      </c>
      <c r="AY304" s="105" t="s">
        <v>134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105" t="s">
        <v>77</v>
      </c>
      <c r="BK304" s="232">
        <f>ROUND(I304*H304,2)</f>
        <v>0</v>
      </c>
      <c r="BL304" s="105" t="s">
        <v>139</v>
      </c>
      <c r="BM304" s="231" t="s">
        <v>490</v>
      </c>
    </row>
    <row r="305" spans="2:65" s="113" customFormat="1" ht="19.5">
      <c r="B305" s="114"/>
      <c r="D305" s="220" t="s">
        <v>140</v>
      </c>
      <c r="F305" s="221" t="s">
        <v>363</v>
      </c>
      <c r="L305" s="114"/>
      <c r="M305" s="237"/>
      <c r="T305" s="156"/>
      <c r="AT305" s="105" t="s">
        <v>140</v>
      </c>
      <c r="AU305" s="105" t="s">
        <v>77</v>
      </c>
    </row>
    <row r="306" spans="2:65" s="113" customFormat="1" ht="24.2" customHeight="1">
      <c r="B306" s="114"/>
      <c r="C306" s="233" t="s">
        <v>491</v>
      </c>
      <c r="D306" s="233" t="s">
        <v>135</v>
      </c>
      <c r="E306" s="234" t="s">
        <v>364</v>
      </c>
      <c r="F306" s="226" t="s">
        <v>365</v>
      </c>
      <c r="G306" s="235" t="s">
        <v>138</v>
      </c>
      <c r="H306" s="236">
        <v>1</v>
      </c>
      <c r="I306" s="3"/>
      <c r="J306" s="225">
        <f>ROUND(I306*H306,2)</f>
        <v>0</v>
      </c>
      <c r="K306" s="226" t="s">
        <v>3</v>
      </c>
      <c r="L306" s="114"/>
      <c r="M306" s="227" t="s">
        <v>3</v>
      </c>
      <c r="N306" s="228" t="s">
        <v>40</v>
      </c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AR306" s="231" t="s">
        <v>139</v>
      </c>
      <c r="AT306" s="231" t="s">
        <v>135</v>
      </c>
      <c r="AU306" s="231" t="s">
        <v>77</v>
      </c>
      <c r="AY306" s="105" t="s">
        <v>134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05" t="s">
        <v>77</v>
      </c>
      <c r="BK306" s="232">
        <f>ROUND(I306*H306,2)</f>
        <v>0</v>
      </c>
      <c r="BL306" s="105" t="s">
        <v>139</v>
      </c>
      <c r="BM306" s="231" t="s">
        <v>492</v>
      </c>
    </row>
    <row r="307" spans="2:65" s="113" customFormat="1" ht="19.5">
      <c r="B307" s="114"/>
      <c r="D307" s="220" t="s">
        <v>140</v>
      </c>
      <c r="F307" s="221" t="s">
        <v>365</v>
      </c>
      <c r="L307" s="114"/>
      <c r="M307" s="237"/>
      <c r="T307" s="156"/>
      <c r="AT307" s="105" t="s">
        <v>140</v>
      </c>
      <c r="AU307" s="105" t="s">
        <v>77</v>
      </c>
    </row>
    <row r="308" spans="2:65" s="113" customFormat="1" ht="16.5" customHeight="1">
      <c r="B308" s="114"/>
      <c r="C308" s="233" t="s">
        <v>397</v>
      </c>
      <c r="D308" s="233" t="s">
        <v>135</v>
      </c>
      <c r="E308" s="234" t="s">
        <v>366</v>
      </c>
      <c r="F308" s="226" t="s">
        <v>158</v>
      </c>
      <c r="G308" s="235" t="s">
        <v>170</v>
      </c>
      <c r="H308" s="236">
        <v>1</v>
      </c>
      <c r="I308" s="3"/>
      <c r="J308" s="225">
        <f>ROUND(I308*H308,2)</f>
        <v>0</v>
      </c>
      <c r="K308" s="226" t="s">
        <v>3</v>
      </c>
      <c r="L308" s="114"/>
      <c r="M308" s="227" t="s">
        <v>3</v>
      </c>
      <c r="N308" s="228" t="s">
        <v>40</v>
      </c>
      <c r="P308" s="229">
        <f>O308*H308</f>
        <v>0</v>
      </c>
      <c r="Q308" s="229">
        <v>0</v>
      </c>
      <c r="R308" s="229">
        <f>Q308*H308</f>
        <v>0</v>
      </c>
      <c r="S308" s="229">
        <v>0</v>
      </c>
      <c r="T308" s="230">
        <f>S308*H308</f>
        <v>0</v>
      </c>
      <c r="AR308" s="231" t="s">
        <v>139</v>
      </c>
      <c r="AT308" s="231" t="s">
        <v>135</v>
      </c>
      <c r="AU308" s="231" t="s">
        <v>77</v>
      </c>
      <c r="AY308" s="105" t="s">
        <v>134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05" t="s">
        <v>77</v>
      </c>
      <c r="BK308" s="232">
        <f>ROUND(I308*H308,2)</f>
        <v>0</v>
      </c>
      <c r="BL308" s="105" t="s">
        <v>139</v>
      </c>
      <c r="BM308" s="231" t="s">
        <v>493</v>
      </c>
    </row>
    <row r="309" spans="2:65" s="113" customFormat="1" ht="11.25">
      <c r="B309" s="114"/>
      <c r="D309" s="220" t="s">
        <v>140</v>
      </c>
      <c r="F309" s="221" t="s">
        <v>158</v>
      </c>
      <c r="L309" s="114"/>
      <c r="M309" s="237"/>
      <c r="T309" s="156"/>
      <c r="AT309" s="105" t="s">
        <v>140</v>
      </c>
      <c r="AU309" s="105" t="s">
        <v>77</v>
      </c>
    </row>
    <row r="310" spans="2:65" s="113" customFormat="1" ht="16.5" customHeight="1">
      <c r="B310" s="114"/>
      <c r="C310" s="233" t="s">
        <v>494</v>
      </c>
      <c r="D310" s="233" t="s">
        <v>135</v>
      </c>
      <c r="E310" s="234" t="s">
        <v>367</v>
      </c>
      <c r="F310" s="226" t="s">
        <v>368</v>
      </c>
      <c r="G310" s="235" t="s">
        <v>138</v>
      </c>
      <c r="H310" s="236">
        <v>3</v>
      </c>
      <c r="I310" s="248"/>
      <c r="J310" s="225"/>
      <c r="K310" s="226" t="s">
        <v>3</v>
      </c>
      <c r="L310" s="114"/>
      <c r="M310" s="227" t="s">
        <v>3</v>
      </c>
      <c r="N310" s="228" t="s">
        <v>40</v>
      </c>
      <c r="P310" s="229">
        <f>O310*H310</f>
        <v>0</v>
      </c>
      <c r="Q310" s="229">
        <v>0</v>
      </c>
      <c r="R310" s="229">
        <f>Q310*H310</f>
        <v>0</v>
      </c>
      <c r="S310" s="229">
        <v>0</v>
      </c>
      <c r="T310" s="230">
        <f>S310*H310</f>
        <v>0</v>
      </c>
      <c r="AR310" s="231" t="s">
        <v>139</v>
      </c>
      <c r="AT310" s="231" t="s">
        <v>135</v>
      </c>
      <c r="AU310" s="231" t="s">
        <v>77</v>
      </c>
      <c r="AY310" s="105" t="s">
        <v>134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05" t="s">
        <v>77</v>
      </c>
      <c r="BK310" s="232">
        <f>ROUND(I310*H310,2)</f>
        <v>0</v>
      </c>
      <c r="BL310" s="105" t="s">
        <v>139</v>
      </c>
      <c r="BM310" s="231" t="s">
        <v>495</v>
      </c>
    </row>
    <row r="311" spans="2:65" s="113" customFormat="1" ht="11.25">
      <c r="B311" s="114"/>
      <c r="D311" s="220" t="s">
        <v>140</v>
      </c>
      <c r="F311" s="221" t="s">
        <v>368</v>
      </c>
      <c r="L311" s="114"/>
      <c r="M311" s="237"/>
      <c r="T311" s="156"/>
      <c r="AT311" s="105" t="s">
        <v>140</v>
      </c>
      <c r="AU311" s="105" t="s">
        <v>77</v>
      </c>
    </row>
    <row r="312" spans="2:65" s="113" customFormat="1" ht="16.5" customHeight="1">
      <c r="B312" s="114"/>
      <c r="C312" s="233" t="s">
        <v>398</v>
      </c>
      <c r="D312" s="233" t="s">
        <v>135</v>
      </c>
      <c r="E312" s="234" t="s">
        <v>379</v>
      </c>
      <c r="F312" s="226" t="s">
        <v>169</v>
      </c>
      <c r="G312" s="235" t="s">
        <v>138</v>
      </c>
      <c r="H312" s="236">
        <v>1</v>
      </c>
      <c r="I312" s="3"/>
      <c r="J312" s="225">
        <f>ROUND(I312*H312,2)</f>
        <v>0</v>
      </c>
      <c r="K312" s="226" t="s">
        <v>3</v>
      </c>
      <c r="L312" s="114"/>
      <c r="M312" s="227" t="s">
        <v>3</v>
      </c>
      <c r="N312" s="228" t="s">
        <v>40</v>
      </c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AR312" s="231" t="s">
        <v>139</v>
      </c>
      <c r="AT312" s="231" t="s">
        <v>135</v>
      </c>
      <c r="AU312" s="231" t="s">
        <v>77</v>
      </c>
      <c r="AY312" s="105" t="s">
        <v>134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05" t="s">
        <v>77</v>
      </c>
      <c r="BK312" s="232">
        <f>ROUND(I312*H312,2)</f>
        <v>0</v>
      </c>
      <c r="BL312" s="105" t="s">
        <v>139</v>
      </c>
      <c r="BM312" s="231" t="s">
        <v>496</v>
      </c>
    </row>
    <row r="313" spans="2:65" s="113" customFormat="1" ht="11.25">
      <c r="B313" s="114"/>
      <c r="D313" s="220" t="s">
        <v>140</v>
      </c>
      <c r="F313" s="221" t="s">
        <v>169</v>
      </c>
      <c r="L313" s="114"/>
      <c r="M313" s="237"/>
      <c r="T313" s="156"/>
      <c r="AT313" s="105" t="s">
        <v>140</v>
      </c>
      <c r="AU313" s="105" t="s">
        <v>77</v>
      </c>
    </row>
    <row r="314" spans="2:65" s="113" customFormat="1" ht="16.5" customHeight="1">
      <c r="B314" s="114"/>
      <c r="C314" s="233" t="s">
        <v>497</v>
      </c>
      <c r="D314" s="233" t="s">
        <v>135</v>
      </c>
      <c r="E314" s="234" t="s">
        <v>160</v>
      </c>
      <c r="F314" s="226" t="s">
        <v>161</v>
      </c>
      <c r="G314" s="235" t="s">
        <v>162</v>
      </c>
      <c r="H314" s="236">
        <v>0.4</v>
      </c>
      <c r="I314" s="3"/>
      <c r="J314" s="225">
        <f>ROUND(I314*H314,2)</f>
        <v>0</v>
      </c>
      <c r="K314" s="226" t="s">
        <v>3</v>
      </c>
      <c r="L314" s="114"/>
      <c r="M314" s="227" t="s">
        <v>3</v>
      </c>
      <c r="N314" s="228" t="s">
        <v>40</v>
      </c>
      <c r="P314" s="229">
        <f>O314*H314</f>
        <v>0</v>
      </c>
      <c r="Q314" s="229">
        <v>0</v>
      </c>
      <c r="R314" s="229">
        <f>Q314*H314</f>
        <v>0</v>
      </c>
      <c r="S314" s="229">
        <v>0</v>
      </c>
      <c r="T314" s="230">
        <f>S314*H314</f>
        <v>0</v>
      </c>
      <c r="AR314" s="231" t="s">
        <v>139</v>
      </c>
      <c r="AT314" s="231" t="s">
        <v>135</v>
      </c>
      <c r="AU314" s="231" t="s">
        <v>77</v>
      </c>
      <c r="AY314" s="105" t="s">
        <v>134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105" t="s">
        <v>77</v>
      </c>
      <c r="BK314" s="232">
        <f>ROUND(I314*H314,2)</f>
        <v>0</v>
      </c>
      <c r="BL314" s="105" t="s">
        <v>139</v>
      </c>
      <c r="BM314" s="231" t="s">
        <v>498</v>
      </c>
    </row>
    <row r="315" spans="2:65" s="113" customFormat="1" ht="11.25">
      <c r="B315" s="114"/>
      <c r="D315" s="220" t="s">
        <v>140</v>
      </c>
      <c r="F315" s="221" t="s">
        <v>161</v>
      </c>
      <c r="L315" s="114"/>
      <c r="M315" s="237"/>
      <c r="T315" s="156"/>
      <c r="AT315" s="105" t="s">
        <v>140</v>
      </c>
      <c r="AU315" s="105" t="s">
        <v>77</v>
      </c>
    </row>
    <row r="316" spans="2:65" s="113" customFormat="1" ht="16.5" customHeight="1">
      <c r="B316" s="114"/>
      <c r="C316" s="233" t="s">
        <v>403</v>
      </c>
      <c r="D316" s="233" t="s">
        <v>135</v>
      </c>
      <c r="E316" s="234" t="s">
        <v>370</v>
      </c>
      <c r="F316" s="226" t="s">
        <v>173</v>
      </c>
      <c r="G316" s="235" t="s">
        <v>138</v>
      </c>
      <c r="H316" s="236">
        <v>1</v>
      </c>
      <c r="I316" s="3"/>
      <c r="J316" s="225">
        <f>ROUND(I316*H316,2)</f>
        <v>0</v>
      </c>
      <c r="K316" s="226" t="s">
        <v>3</v>
      </c>
      <c r="L316" s="114"/>
      <c r="M316" s="227" t="s">
        <v>3</v>
      </c>
      <c r="N316" s="228" t="s">
        <v>40</v>
      </c>
      <c r="P316" s="229">
        <f>O316*H316</f>
        <v>0</v>
      </c>
      <c r="Q316" s="229">
        <v>0</v>
      </c>
      <c r="R316" s="229">
        <f>Q316*H316</f>
        <v>0</v>
      </c>
      <c r="S316" s="229">
        <v>0</v>
      </c>
      <c r="T316" s="230">
        <f>S316*H316</f>
        <v>0</v>
      </c>
      <c r="AR316" s="231" t="s">
        <v>139</v>
      </c>
      <c r="AT316" s="231" t="s">
        <v>135</v>
      </c>
      <c r="AU316" s="231" t="s">
        <v>77</v>
      </c>
      <c r="AY316" s="105" t="s">
        <v>134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05" t="s">
        <v>77</v>
      </c>
      <c r="BK316" s="232">
        <f>ROUND(I316*H316,2)</f>
        <v>0</v>
      </c>
      <c r="BL316" s="105" t="s">
        <v>139</v>
      </c>
      <c r="BM316" s="231" t="s">
        <v>499</v>
      </c>
    </row>
    <row r="317" spans="2:65" s="113" customFormat="1" ht="11.25">
      <c r="B317" s="114"/>
      <c r="D317" s="220" t="s">
        <v>140</v>
      </c>
      <c r="F317" s="221" t="s">
        <v>173</v>
      </c>
      <c r="L317" s="114"/>
      <c r="M317" s="237"/>
      <c r="T317" s="156"/>
      <c r="AT317" s="105" t="s">
        <v>140</v>
      </c>
      <c r="AU317" s="105" t="s">
        <v>77</v>
      </c>
    </row>
    <row r="318" spans="2:65" s="238" customFormat="1" ht="25.9" customHeight="1">
      <c r="B318" s="239"/>
      <c r="D318" s="240" t="s">
        <v>68</v>
      </c>
      <c r="E318" s="241" t="s">
        <v>500</v>
      </c>
      <c r="F318" s="241" t="s">
        <v>501</v>
      </c>
      <c r="J318" s="242">
        <f>BK318</f>
        <v>0</v>
      </c>
      <c r="L318" s="239"/>
      <c r="M318" s="243"/>
      <c r="P318" s="244">
        <f>SUM(P319:P340)</f>
        <v>0</v>
      </c>
      <c r="R318" s="244">
        <f>SUM(R319:R340)</f>
        <v>0</v>
      </c>
      <c r="T318" s="245">
        <f>SUM(T319:T340)</f>
        <v>0</v>
      </c>
      <c r="AR318" s="240" t="s">
        <v>77</v>
      </c>
      <c r="AT318" s="246" t="s">
        <v>68</v>
      </c>
      <c r="AU318" s="246" t="s">
        <v>69</v>
      </c>
      <c r="AY318" s="240" t="s">
        <v>134</v>
      </c>
      <c r="BK318" s="247">
        <f>SUM(BK319:BK340)</f>
        <v>0</v>
      </c>
    </row>
    <row r="319" spans="2:65" s="113" customFormat="1" ht="37.9" customHeight="1">
      <c r="B319" s="114"/>
      <c r="C319" s="233" t="s">
        <v>502</v>
      </c>
      <c r="D319" s="233" t="s">
        <v>135</v>
      </c>
      <c r="E319" s="234" t="s">
        <v>462</v>
      </c>
      <c r="F319" s="226" t="s">
        <v>463</v>
      </c>
      <c r="G319" s="235" t="s">
        <v>138</v>
      </c>
      <c r="H319" s="236">
        <v>1</v>
      </c>
      <c r="I319" s="3"/>
      <c r="J319" s="225">
        <f>ROUND(I319*H319,2)</f>
        <v>0</v>
      </c>
      <c r="K319" s="226" t="s">
        <v>3</v>
      </c>
      <c r="L319" s="114"/>
      <c r="M319" s="227" t="s">
        <v>3</v>
      </c>
      <c r="N319" s="228" t="s">
        <v>40</v>
      </c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AR319" s="231" t="s">
        <v>139</v>
      </c>
      <c r="AT319" s="231" t="s">
        <v>135</v>
      </c>
      <c r="AU319" s="231" t="s">
        <v>77</v>
      </c>
      <c r="AY319" s="105" t="s">
        <v>134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05" t="s">
        <v>77</v>
      </c>
      <c r="BK319" s="232">
        <f>ROUND(I319*H319,2)</f>
        <v>0</v>
      </c>
      <c r="BL319" s="105" t="s">
        <v>139</v>
      </c>
      <c r="BM319" s="231" t="s">
        <v>503</v>
      </c>
    </row>
    <row r="320" spans="2:65" s="113" customFormat="1" ht="29.25">
      <c r="B320" s="114"/>
      <c r="D320" s="220" t="s">
        <v>140</v>
      </c>
      <c r="F320" s="221" t="s">
        <v>465</v>
      </c>
      <c r="L320" s="114"/>
      <c r="M320" s="237"/>
      <c r="T320" s="156"/>
      <c r="AT320" s="105" t="s">
        <v>140</v>
      </c>
      <c r="AU320" s="105" t="s">
        <v>77</v>
      </c>
    </row>
    <row r="321" spans="2:65" s="113" customFormat="1" ht="24.2" customHeight="1">
      <c r="B321" s="114"/>
      <c r="C321" s="233" t="s">
        <v>405</v>
      </c>
      <c r="D321" s="233" t="s">
        <v>135</v>
      </c>
      <c r="E321" s="234" t="s">
        <v>358</v>
      </c>
      <c r="F321" s="226" t="s">
        <v>359</v>
      </c>
      <c r="G321" s="235" t="s">
        <v>138</v>
      </c>
      <c r="H321" s="236">
        <v>1</v>
      </c>
      <c r="I321" s="3"/>
      <c r="J321" s="225">
        <f>ROUND(I321*H321,2)</f>
        <v>0</v>
      </c>
      <c r="K321" s="226" t="s">
        <v>3</v>
      </c>
      <c r="L321" s="114"/>
      <c r="M321" s="227" t="s">
        <v>3</v>
      </c>
      <c r="N321" s="228" t="s">
        <v>40</v>
      </c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AR321" s="231" t="s">
        <v>139</v>
      </c>
      <c r="AT321" s="231" t="s">
        <v>135</v>
      </c>
      <c r="AU321" s="231" t="s">
        <v>77</v>
      </c>
      <c r="AY321" s="105" t="s">
        <v>134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105" t="s">
        <v>77</v>
      </c>
      <c r="BK321" s="232">
        <f>ROUND(I321*H321,2)</f>
        <v>0</v>
      </c>
      <c r="BL321" s="105" t="s">
        <v>139</v>
      </c>
      <c r="BM321" s="231" t="s">
        <v>504</v>
      </c>
    </row>
    <row r="322" spans="2:65" s="113" customFormat="1" ht="19.5">
      <c r="B322" s="114"/>
      <c r="D322" s="220" t="s">
        <v>140</v>
      </c>
      <c r="F322" s="221" t="s">
        <v>359</v>
      </c>
      <c r="L322" s="114"/>
      <c r="M322" s="237"/>
      <c r="T322" s="156"/>
      <c r="AT322" s="105" t="s">
        <v>140</v>
      </c>
      <c r="AU322" s="105" t="s">
        <v>77</v>
      </c>
    </row>
    <row r="323" spans="2:65" s="113" customFormat="1" ht="24.2" customHeight="1">
      <c r="B323" s="114"/>
      <c r="C323" s="233" t="s">
        <v>505</v>
      </c>
      <c r="D323" s="233" t="s">
        <v>135</v>
      </c>
      <c r="E323" s="234" t="s">
        <v>358</v>
      </c>
      <c r="F323" s="226" t="s">
        <v>359</v>
      </c>
      <c r="G323" s="235" t="s">
        <v>138</v>
      </c>
      <c r="H323" s="236">
        <v>1</v>
      </c>
      <c r="I323" s="3"/>
      <c r="J323" s="225">
        <f>ROUND(I323*H323,2)</f>
        <v>0</v>
      </c>
      <c r="K323" s="226" t="s">
        <v>3</v>
      </c>
      <c r="L323" s="114"/>
      <c r="M323" s="227" t="s">
        <v>3</v>
      </c>
      <c r="N323" s="228" t="s">
        <v>40</v>
      </c>
      <c r="P323" s="229">
        <f>O323*H323</f>
        <v>0</v>
      </c>
      <c r="Q323" s="229">
        <v>0</v>
      </c>
      <c r="R323" s="229">
        <f>Q323*H323</f>
        <v>0</v>
      </c>
      <c r="S323" s="229">
        <v>0</v>
      </c>
      <c r="T323" s="230">
        <f>S323*H323</f>
        <v>0</v>
      </c>
      <c r="AR323" s="231" t="s">
        <v>139</v>
      </c>
      <c r="AT323" s="231" t="s">
        <v>135</v>
      </c>
      <c r="AU323" s="231" t="s">
        <v>77</v>
      </c>
      <c r="AY323" s="105" t="s">
        <v>134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05" t="s">
        <v>77</v>
      </c>
      <c r="BK323" s="232">
        <f>ROUND(I323*H323,2)</f>
        <v>0</v>
      </c>
      <c r="BL323" s="105" t="s">
        <v>139</v>
      </c>
      <c r="BM323" s="231" t="s">
        <v>506</v>
      </c>
    </row>
    <row r="324" spans="2:65" s="113" customFormat="1" ht="19.5">
      <c r="B324" s="114"/>
      <c r="D324" s="220" t="s">
        <v>140</v>
      </c>
      <c r="F324" s="221" t="s">
        <v>359</v>
      </c>
      <c r="L324" s="114"/>
      <c r="M324" s="237"/>
      <c r="T324" s="156"/>
      <c r="AT324" s="105" t="s">
        <v>140</v>
      </c>
      <c r="AU324" s="105" t="s">
        <v>77</v>
      </c>
    </row>
    <row r="325" spans="2:65" s="113" customFormat="1" ht="24.2" customHeight="1">
      <c r="B325" s="114"/>
      <c r="C325" s="233" t="s">
        <v>407</v>
      </c>
      <c r="D325" s="233" t="s">
        <v>135</v>
      </c>
      <c r="E325" s="234" t="s">
        <v>358</v>
      </c>
      <c r="F325" s="226" t="s">
        <v>359</v>
      </c>
      <c r="G325" s="235" t="s">
        <v>138</v>
      </c>
      <c r="H325" s="236">
        <v>1</v>
      </c>
      <c r="I325" s="3"/>
      <c r="J325" s="225">
        <f>ROUND(I325*H325,2)</f>
        <v>0</v>
      </c>
      <c r="K325" s="226" t="s">
        <v>3</v>
      </c>
      <c r="L325" s="114"/>
      <c r="M325" s="227" t="s">
        <v>3</v>
      </c>
      <c r="N325" s="228" t="s">
        <v>40</v>
      </c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AR325" s="231" t="s">
        <v>139</v>
      </c>
      <c r="AT325" s="231" t="s">
        <v>135</v>
      </c>
      <c r="AU325" s="231" t="s">
        <v>77</v>
      </c>
      <c r="AY325" s="105" t="s">
        <v>134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05" t="s">
        <v>77</v>
      </c>
      <c r="BK325" s="232">
        <f>ROUND(I325*H325,2)</f>
        <v>0</v>
      </c>
      <c r="BL325" s="105" t="s">
        <v>139</v>
      </c>
      <c r="BM325" s="231" t="s">
        <v>507</v>
      </c>
    </row>
    <row r="326" spans="2:65" s="113" customFormat="1" ht="19.5">
      <c r="B326" s="114"/>
      <c r="D326" s="220" t="s">
        <v>140</v>
      </c>
      <c r="F326" s="221" t="s">
        <v>359</v>
      </c>
      <c r="L326" s="114"/>
      <c r="M326" s="237"/>
      <c r="T326" s="156"/>
      <c r="AT326" s="105" t="s">
        <v>140</v>
      </c>
      <c r="AU326" s="105" t="s">
        <v>77</v>
      </c>
    </row>
    <row r="327" spans="2:65" s="113" customFormat="1" ht="33" customHeight="1">
      <c r="B327" s="114"/>
      <c r="C327" s="233" t="s">
        <v>508</v>
      </c>
      <c r="D327" s="233" t="s">
        <v>135</v>
      </c>
      <c r="E327" s="234" t="s">
        <v>362</v>
      </c>
      <c r="F327" s="226" t="s">
        <v>363</v>
      </c>
      <c r="G327" s="235" t="s">
        <v>148</v>
      </c>
      <c r="H327" s="236">
        <v>45</v>
      </c>
      <c r="I327" s="3"/>
      <c r="J327" s="225">
        <f>ROUND(I327*H327,2)</f>
        <v>0</v>
      </c>
      <c r="K327" s="226" t="s">
        <v>3</v>
      </c>
      <c r="L327" s="114"/>
      <c r="M327" s="227" t="s">
        <v>3</v>
      </c>
      <c r="N327" s="228" t="s">
        <v>40</v>
      </c>
      <c r="P327" s="229">
        <f>O327*H327</f>
        <v>0</v>
      </c>
      <c r="Q327" s="229">
        <v>0</v>
      </c>
      <c r="R327" s="229">
        <f>Q327*H327</f>
        <v>0</v>
      </c>
      <c r="S327" s="229">
        <v>0</v>
      </c>
      <c r="T327" s="230">
        <f>S327*H327</f>
        <v>0</v>
      </c>
      <c r="AR327" s="231" t="s">
        <v>139</v>
      </c>
      <c r="AT327" s="231" t="s">
        <v>135</v>
      </c>
      <c r="AU327" s="231" t="s">
        <v>77</v>
      </c>
      <c r="AY327" s="105" t="s">
        <v>134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05" t="s">
        <v>77</v>
      </c>
      <c r="BK327" s="232">
        <f>ROUND(I327*H327,2)</f>
        <v>0</v>
      </c>
      <c r="BL327" s="105" t="s">
        <v>139</v>
      </c>
      <c r="BM327" s="231" t="s">
        <v>509</v>
      </c>
    </row>
    <row r="328" spans="2:65" s="113" customFormat="1" ht="19.5">
      <c r="B328" s="114"/>
      <c r="D328" s="220" t="s">
        <v>140</v>
      </c>
      <c r="F328" s="221" t="s">
        <v>363</v>
      </c>
      <c r="L328" s="114"/>
      <c r="M328" s="237"/>
      <c r="T328" s="156"/>
      <c r="AT328" s="105" t="s">
        <v>140</v>
      </c>
      <c r="AU328" s="105" t="s">
        <v>77</v>
      </c>
    </row>
    <row r="329" spans="2:65" s="113" customFormat="1" ht="24.2" customHeight="1">
      <c r="B329" s="114"/>
      <c r="C329" s="233" t="s">
        <v>408</v>
      </c>
      <c r="D329" s="233" t="s">
        <v>135</v>
      </c>
      <c r="E329" s="234" t="s">
        <v>364</v>
      </c>
      <c r="F329" s="226" t="s">
        <v>365</v>
      </c>
      <c r="G329" s="235" t="s">
        <v>138</v>
      </c>
      <c r="H329" s="236">
        <v>1</v>
      </c>
      <c r="I329" s="3"/>
      <c r="J329" s="225">
        <f>ROUND(I329*H329,2)</f>
        <v>0</v>
      </c>
      <c r="K329" s="226" t="s">
        <v>3</v>
      </c>
      <c r="L329" s="114"/>
      <c r="M329" s="227" t="s">
        <v>3</v>
      </c>
      <c r="N329" s="228" t="s">
        <v>40</v>
      </c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AR329" s="231" t="s">
        <v>139</v>
      </c>
      <c r="AT329" s="231" t="s">
        <v>135</v>
      </c>
      <c r="AU329" s="231" t="s">
        <v>77</v>
      </c>
      <c r="AY329" s="105" t="s">
        <v>134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05" t="s">
        <v>77</v>
      </c>
      <c r="BK329" s="232">
        <f>ROUND(I329*H329,2)</f>
        <v>0</v>
      </c>
      <c r="BL329" s="105" t="s">
        <v>139</v>
      </c>
      <c r="BM329" s="231" t="s">
        <v>510</v>
      </c>
    </row>
    <row r="330" spans="2:65" s="113" customFormat="1" ht="19.5">
      <c r="B330" s="114"/>
      <c r="D330" s="220" t="s">
        <v>140</v>
      </c>
      <c r="F330" s="221" t="s">
        <v>365</v>
      </c>
      <c r="L330" s="114"/>
      <c r="M330" s="237"/>
      <c r="T330" s="156"/>
      <c r="AT330" s="105" t="s">
        <v>140</v>
      </c>
      <c r="AU330" s="105" t="s">
        <v>77</v>
      </c>
    </row>
    <row r="331" spans="2:65" s="113" customFormat="1" ht="16.5" customHeight="1">
      <c r="B331" s="114"/>
      <c r="C331" s="233" t="s">
        <v>511</v>
      </c>
      <c r="D331" s="233" t="s">
        <v>135</v>
      </c>
      <c r="E331" s="234" t="s">
        <v>366</v>
      </c>
      <c r="F331" s="226" t="s">
        <v>158</v>
      </c>
      <c r="G331" s="235" t="s">
        <v>170</v>
      </c>
      <c r="H331" s="236">
        <v>1</v>
      </c>
      <c r="I331" s="3"/>
      <c r="J331" s="225">
        <f>ROUND(I331*H331,2)</f>
        <v>0</v>
      </c>
      <c r="K331" s="226" t="s">
        <v>3</v>
      </c>
      <c r="L331" s="114"/>
      <c r="M331" s="227" t="s">
        <v>3</v>
      </c>
      <c r="N331" s="228" t="s">
        <v>40</v>
      </c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AR331" s="231" t="s">
        <v>139</v>
      </c>
      <c r="AT331" s="231" t="s">
        <v>135</v>
      </c>
      <c r="AU331" s="231" t="s">
        <v>77</v>
      </c>
      <c r="AY331" s="105" t="s">
        <v>134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05" t="s">
        <v>77</v>
      </c>
      <c r="BK331" s="232">
        <f>ROUND(I331*H331,2)</f>
        <v>0</v>
      </c>
      <c r="BL331" s="105" t="s">
        <v>139</v>
      </c>
      <c r="BM331" s="231" t="s">
        <v>512</v>
      </c>
    </row>
    <row r="332" spans="2:65" s="113" customFormat="1" ht="11.25">
      <c r="B332" s="114"/>
      <c r="D332" s="220" t="s">
        <v>140</v>
      </c>
      <c r="F332" s="221" t="s">
        <v>158</v>
      </c>
      <c r="L332" s="114"/>
      <c r="M332" s="237"/>
      <c r="T332" s="156"/>
      <c r="AT332" s="105" t="s">
        <v>140</v>
      </c>
      <c r="AU332" s="105" t="s">
        <v>77</v>
      </c>
    </row>
    <row r="333" spans="2:65" s="113" customFormat="1" ht="16.5" customHeight="1">
      <c r="B333" s="114"/>
      <c r="C333" s="233" t="s">
        <v>410</v>
      </c>
      <c r="D333" s="233" t="s">
        <v>135</v>
      </c>
      <c r="E333" s="234" t="s">
        <v>367</v>
      </c>
      <c r="F333" s="226" t="s">
        <v>368</v>
      </c>
      <c r="G333" s="235" t="s">
        <v>138</v>
      </c>
      <c r="H333" s="236">
        <v>3</v>
      </c>
      <c r="I333" s="248"/>
      <c r="J333" s="225"/>
      <c r="K333" s="226" t="s">
        <v>3</v>
      </c>
      <c r="L333" s="114"/>
      <c r="M333" s="227" t="s">
        <v>3</v>
      </c>
      <c r="N333" s="228" t="s">
        <v>40</v>
      </c>
      <c r="P333" s="229">
        <f>O333*H333</f>
        <v>0</v>
      </c>
      <c r="Q333" s="229">
        <v>0</v>
      </c>
      <c r="R333" s="229">
        <f>Q333*H333</f>
        <v>0</v>
      </c>
      <c r="S333" s="229">
        <v>0</v>
      </c>
      <c r="T333" s="230">
        <f>S333*H333</f>
        <v>0</v>
      </c>
      <c r="AR333" s="231" t="s">
        <v>139</v>
      </c>
      <c r="AT333" s="231" t="s">
        <v>135</v>
      </c>
      <c r="AU333" s="231" t="s">
        <v>77</v>
      </c>
      <c r="AY333" s="105" t="s">
        <v>134</v>
      </c>
      <c r="BE333" s="232">
        <f>IF(N333="základní",J333,0)</f>
        <v>0</v>
      </c>
      <c r="BF333" s="232">
        <f>IF(N333="snížená",J333,0)</f>
        <v>0</v>
      </c>
      <c r="BG333" s="232">
        <f>IF(N333="zákl. přenesená",J333,0)</f>
        <v>0</v>
      </c>
      <c r="BH333" s="232">
        <f>IF(N333="sníž. přenesená",J333,0)</f>
        <v>0</v>
      </c>
      <c r="BI333" s="232">
        <f>IF(N333="nulová",J333,0)</f>
        <v>0</v>
      </c>
      <c r="BJ333" s="105" t="s">
        <v>77</v>
      </c>
      <c r="BK333" s="232">
        <f>ROUND(I333*H333,2)</f>
        <v>0</v>
      </c>
      <c r="BL333" s="105" t="s">
        <v>139</v>
      </c>
      <c r="BM333" s="231" t="s">
        <v>513</v>
      </c>
    </row>
    <row r="334" spans="2:65" s="113" customFormat="1" ht="11.25">
      <c r="B334" s="114"/>
      <c r="D334" s="220" t="s">
        <v>140</v>
      </c>
      <c r="F334" s="221" t="s">
        <v>368</v>
      </c>
      <c r="L334" s="114"/>
      <c r="M334" s="237"/>
      <c r="T334" s="156"/>
      <c r="AT334" s="105" t="s">
        <v>140</v>
      </c>
      <c r="AU334" s="105" t="s">
        <v>77</v>
      </c>
    </row>
    <row r="335" spans="2:65" s="113" customFormat="1" ht="16.5" customHeight="1">
      <c r="B335" s="114"/>
      <c r="C335" s="233" t="s">
        <v>514</v>
      </c>
      <c r="D335" s="233" t="s">
        <v>135</v>
      </c>
      <c r="E335" s="234" t="s">
        <v>379</v>
      </c>
      <c r="F335" s="226" t="s">
        <v>169</v>
      </c>
      <c r="G335" s="235" t="s">
        <v>138</v>
      </c>
      <c r="H335" s="236">
        <v>1</v>
      </c>
      <c r="I335" s="3"/>
      <c r="J335" s="225">
        <f>ROUND(I335*H335,2)</f>
        <v>0</v>
      </c>
      <c r="K335" s="226" t="s">
        <v>3</v>
      </c>
      <c r="L335" s="114"/>
      <c r="M335" s="227" t="s">
        <v>3</v>
      </c>
      <c r="N335" s="228" t="s">
        <v>40</v>
      </c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AR335" s="231" t="s">
        <v>139</v>
      </c>
      <c r="AT335" s="231" t="s">
        <v>135</v>
      </c>
      <c r="AU335" s="231" t="s">
        <v>77</v>
      </c>
      <c r="AY335" s="105" t="s">
        <v>134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05" t="s">
        <v>77</v>
      </c>
      <c r="BK335" s="232">
        <f>ROUND(I335*H335,2)</f>
        <v>0</v>
      </c>
      <c r="BL335" s="105" t="s">
        <v>139</v>
      </c>
      <c r="BM335" s="231" t="s">
        <v>515</v>
      </c>
    </row>
    <row r="336" spans="2:65" s="113" customFormat="1" ht="11.25">
      <c r="B336" s="114"/>
      <c r="D336" s="220" t="s">
        <v>140</v>
      </c>
      <c r="F336" s="221" t="s">
        <v>169</v>
      </c>
      <c r="L336" s="114"/>
      <c r="M336" s="237"/>
      <c r="T336" s="156"/>
      <c r="AT336" s="105" t="s">
        <v>140</v>
      </c>
      <c r="AU336" s="105" t="s">
        <v>77</v>
      </c>
    </row>
    <row r="337" spans="2:65" s="113" customFormat="1" ht="16.5" customHeight="1">
      <c r="B337" s="114"/>
      <c r="C337" s="233" t="s">
        <v>411</v>
      </c>
      <c r="D337" s="233" t="s">
        <v>135</v>
      </c>
      <c r="E337" s="234" t="s">
        <v>160</v>
      </c>
      <c r="F337" s="226" t="s">
        <v>161</v>
      </c>
      <c r="G337" s="235" t="s">
        <v>162</v>
      </c>
      <c r="H337" s="236">
        <v>0.3</v>
      </c>
      <c r="I337" s="3"/>
      <c r="J337" s="225">
        <f>ROUND(I337*H337,2)</f>
        <v>0</v>
      </c>
      <c r="K337" s="226" t="s">
        <v>3</v>
      </c>
      <c r="L337" s="114"/>
      <c r="M337" s="227" t="s">
        <v>3</v>
      </c>
      <c r="N337" s="228" t="s">
        <v>40</v>
      </c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AR337" s="231" t="s">
        <v>139</v>
      </c>
      <c r="AT337" s="231" t="s">
        <v>135</v>
      </c>
      <c r="AU337" s="231" t="s">
        <v>77</v>
      </c>
      <c r="AY337" s="105" t="s">
        <v>134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05" t="s">
        <v>77</v>
      </c>
      <c r="BK337" s="232">
        <f>ROUND(I337*H337,2)</f>
        <v>0</v>
      </c>
      <c r="BL337" s="105" t="s">
        <v>139</v>
      </c>
      <c r="BM337" s="231" t="s">
        <v>516</v>
      </c>
    </row>
    <row r="338" spans="2:65" s="113" customFormat="1" ht="11.25">
      <c r="B338" s="114"/>
      <c r="D338" s="220" t="s">
        <v>140</v>
      </c>
      <c r="F338" s="221" t="s">
        <v>161</v>
      </c>
      <c r="L338" s="114"/>
      <c r="M338" s="237"/>
      <c r="T338" s="156"/>
      <c r="AT338" s="105" t="s">
        <v>140</v>
      </c>
      <c r="AU338" s="105" t="s">
        <v>77</v>
      </c>
    </row>
    <row r="339" spans="2:65" s="113" customFormat="1" ht="16.5" customHeight="1">
      <c r="B339" s="114"/>
      <c r="C339" s="233" t="s">
        <v>517</v>
      </c>
      <c r="D339" s="233" t="s">
        <v>135</v>
      </c>
      <c r="E339" s="234" t="s">
        <v>370</v>
      </c>
      <c r="F339" s="226" t="s">
        <v>173</v>
      </c>
      <c r="G339" s="235" t="s">
        <v>138</v>
      </c>
      <c r="H339" s="236">
        <v>1</v>
      </c>
      <c r="I339" s="3"/>
      <c r="J339" s="225">
        <f>ROUND(I339*H339,2)</f>
        <v>0</v>
      </c>
      <c r="K339" s="226" t="s">
        <v>3</v>
      </c>
      <c r="L339" s="114"/>
      <c r="M339" s="227" t="s">
        <v>3</v>
      </c>
      <c r="N339" s="228" t="s">
        <v>40</v>
      </c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AR339" s="231" t="s">
        <v>139</v>
      </c>
      <c r="AT339" s="231" t="s">
        <v>135</v>
      </c>
      <c r="AU339" s="231" t="s">
        <v>77</v>
      </c>
      <c r="AY339" s="105" t="s">
        <v>134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105" t="s">
        <v>77</v>
      </c>
      <c r="BK339" s="232">
        <f>ROUND(I339*H339,2)</f>
        <v>0</v>
      </c>
      <c r="BL339" s="105" t="s">
        <v>139</v>
      </c>
      <c r="BM339" s="231" t="s">
        <v>518</v>
      </c>
    </row>
    <row r="340" spans="2:65" s="113" customFormat="1" ht="11.25">
      <c r="B340" s="114"/>
      <c r="D340" s="220" t="s">
        <v>140</v>
      </c>
      <c r="F340" s="221" t="s">
        <v>173</v>
      </c>
      <c r="L340" s="114"/>
      <c r="M340" s="237"/>
      <c r="T340" s="156"/>
      <c r="AT340" s="105" t="s">
        <v>140</v>
      </c>
      <c r="AU340" s="105" t="s">
        <v>77</v>
      </c>
    </row>
    <row r="341" spans="2:65" s="238" customFormat="1" ht="25.9" customHeight="1">
      <c r="B341" s="239"/>
      <c r="D341" s="240" t="s">
        <v>68</v>
      </c>
      <c r="E341" s="241" t="s">
        <v>519</v>
      </c>
      <c r="F341" s="241" t="s">
        <v>520</v>
      </c>
      <c r="J341" s="242">
        <f>BK341</f>
        <v>0</v>
      </c>
      <c r="L341" s="239"/>
      <c r="M341" s="243"/>
      <c r="P341" s="244">
        <f>SUM(P342:P361)</f>
        <v>0</v>
      </c>
      <c r="R341" s="244">
        <f>SUM(R342:R361)</f>
        <v>0</v>
      </c>
      <c r="T341" s="245">
        <f>SUM(T342:T361)</f>
        <v>0</v>
      </c>
      <c r="AR341" s="240" t="s">
        <v>77</v>
      </c>
      <c r="AT341" s="246" t="s">
        <v>68</v>
      </c>
      <c r="AU341" s="246" t="s">
        <v>69</v>
      </c>
      <c r="AY341" s="240" t="s">
        <v>134</v>
      </c>
      <c r="BK341" s="247">
        <f>SUM(BK342:BK361)</f>
        <v>0</v>
      </c>
    </row>
    <row r="342" spans="2:65" s="113" customFormat="1" ht="37.9" customHeight="1">
      <c r="B342" s="114"/>
      <c r="C342" s="233" t="s">
        <v>413</v>
      </c>
      <c r="D342" s="233" t="s">
        <v>135</v>
      </c>
      <c r="E342" s="234" t="s">
        <v>483</v>
      </c>
      <c r="F342" s="226" t="s">
        <v>484</v>
      </c>
      <c r="G342" s="235" t="s">
        <v>138</v>
      </c>
      <c r="H342" s="236">
        <v>1</v>
      </c>
      <c r="I342" s="3"/>
      <c r="J342" s="225">
        <f>ROUND(I342*H342,2)</f>
        <v>0</v>
      </c>
      <c r="K342" s="226" t="s">
        <v>3</v>
      </c>
      <c r="L342" s="114"/>
      <c r="M342" s="227" t="s">
        <v>3</v>
      </c>
      <c r="N342" s="228" t="s">
        <v>40</v>
      </c>
      <c r="P342" s="229">
        <f>O342*H342</f>
        <v>0</v>
      </c>
      <c r="Q342" s="229">
        <v>0</v>
      </c>
      <c r="R342" s="229">
        <f>Q342*H342</f>
        <v>0</v>
      </c>
      <c r="S342" s="229">
        <v>0</v>
      </c>
      <c r="T342" s="230">
        <f>S342*H342</f>
        <v>0</v>
      </c>
      <c r="AR342" s="231" t="s">
        <v>139</v>
      </c>
      <c r="AT342" s="231" t="s">
        <v>135</v>
      </c>
      <c r="AU342" s="231" t="s">
        <v>77</v>
      </c>
      <c r="AY342" s="105" t="s">
        <v>134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05" t="s">
        <v>77</v>
      </c>
      <c r="BK342" s="232">
        <f>ROUND(I342*H342,2)</f>
        <v>0</v>
      </c>
      <c r="BL342" s="105" t="s">
        <v>139</v>
      </c>
      <c r="BM342" s="231" t="s">
        <v>521</v>
      </c>
    </row>
    <row r="343" spans="2:65" s="113" customFormat="1" ht="29.25">
      <c r="B343" s="114"/>
      <c r="D343" s="220" t="s">
        <v>140</v>
      </c>
      <c r="F343" s="221" t="s">
        <v>486</v>
      </c>
      <c r="L343" s="114"/>
      <c r="M343" s="237"/>
      <c r="T343" s="156"/>
      <c r="AT343" s="105" t="s">
        <v>140</v>
      </c>
      <c r="AU343" s="105" t="s">
        <v>77</v>
      </c>
    </row>
    <row r="344" spans="2:65" s="113" customFormat="1" ht="24.2" customHeight="1">
      <c r="B344" s="114"/>
      <c r="C344" s="233" t="s">
        <v>522</v>
      </c>
      <c r="D344" s="233" t="s">
        <v>135</v>
      </c>
      <c r="E344" s="234" t="s">
        <v>358</v>
      </c>
      <c r="F344" s="226" t="s">
        <v>359</v>
      </c>
      <c r="G344" s="235" t="s">
        <v>138</v>
      </c>
      <c r="H344" s="236">
        <v>1</v>
      </c>
      <c r="I344" s="3"/>
      <c r="J344" s="225">
        <f>ROUND(I344*H344,2)</f>
        <v>0</v>
      </c>
      <c r="K344" s="226" t="s">
        <v>3</v>
      </c>
      <c r="L344" s="114"/>
      <c r="M344" s="227" t="s">
        <v>3</v>
      </c>
      <c r="N344" s="228" t="s">
        <v>40</v>
      </c>
      <c r="P344" s="229">
        <f>O344*H344</f>
        <v>0</v>
      </c>
      <c r="Q344" s="229">
        <v>0</v>
      </c>
      <c r="R344" s="229">
        <f>Q344*H344</f>
        <v>0</v>
      </c>
      <c r="S344" s="229">
        <v>0</v>
      </c>
      <c r="T344" s="230">
        <f>S344*H344</f>
        <v>0</v>
      </c>
      <c r="AR344" s="231" t="s">
        <v>139</v>
      </c>
      <c r="AT344" s="231" t="s">
        <v>135</v>
      </c>
      <c r="AU344" s="231" t="s">
        <v>77</v>
      </c>
      <c r="AY344" s="105" t="s">
        <v>134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05" t="s">
        <v>77</v>
      </c>
      <c r="BK344" s="232">
        <f>ROUND(I344*H344,2)</f>
        <v>0</v>
      </c>
      <c r="BL344" s="105" t="s">
        <v>139</v>
      </c>
      <c r="BM344" s="231" t="s">
        <v>523</v>
      </c>
    </row>
    <row r="345" spans="2:65" s="113" customFormat="1" ht="19.5">
      <c r="B345" s="114"/>
      <c r="D345" s="220" t="s">
        <v>140</v>
      </c>
      <c r="F345" s="221" t="s">
        <v>359</v>
      </c>
      <c r="L345" s="114"/>
      <c r="M345" s="237"/>
      <c r="T345" s="156"/>
      <c r="AT345" s="105" t="s">
        <v>140</v>
      </c>
      <c r="AU345" s="105" t="s">
        <v>77</v>
      </c>
    </row>
    <row r="346" spans="2:65" s="113" customFormat="1" ht="24.2" customHeight="1">
      <c r="B346" s="114"/>
      <c r="C346" s="233" t="s">
        <v>414</v>
      </c>
      <c r="D346" s="233" t="s">
        <v>135</v>
      </c>
      <c r="E346" s="234" t="s">
        <v>358</v>
      </c>
      <c r="F346" s="226" t="s">
        <v>359</v>
      </c>
      <c r="G346" s="235" t="s">
        <v>138</v>
      </c>
      <c r="H346" s="236">
        <v>1</v>
      </c>
      <c r="I346" s="3"/>
      <c r="J346" s="225">
        <f>ROUND(I346*H346,2)</f>
        <v>0</v>
      </c>
      <c r="K346" s="226" t="s">
        <v>3</v>
      </c>
      <c r="L346" s="114"/>
      <c r="M346" s="227" t="s">
        <v>3</v>
      </c>
      <c r="N346" s="228" t="s">
        <v>40</v>
      </c>
      <c r="P346" s="229">
        <f>O346*H346</f>
        <v>0</v>
      </c>
      <c r="Q346" s="229">
        <v>0</v>
      </c>
      <c r="R346" s="229">
        <f>Q346*H346</f>
        <v>0</v>
      </c>
      <c r="S346" s="229">
        <v>0</v>
      </c>
      <c r="T346" s="230">
        <f>S346*H346</f>
        <v>0</v>
      </c>
      <c r="AR346" s="231" t="s">
        <v>139</v>
      </c>
      <c r="AT346" s="231" t="s">
        <v>135</v>
      </c>
      <c r="AU346" s="231" t="s">
        <v>77</v>
      </c>
      <c r="AY346" s="105" t="s">
        <v>134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05" t="s">
        <v>77</v>
      </c>
      <c r="BK346" s="232">
        <f>ROUND(I346*H346,2)</f>
        <v>0</v>
      </c>
      <c r="BL346" s="105" t="s">
        <v>139</v>
      </c>
      <c r="BM346" s="231" t="s">
        <v>524</v>
      </c>
    </row>
    <row r="347" spans="2:65" s="113" customFormat="1" ht="19.5">
      <c r="B347" s="114"/>
      <c r="D347" s="220" t="s">
        <v>140</v>
      </c>
      <c r="F347" s="221" t="s">
        <v>359</v>
      </c>
      <c r="L347" s="114"/>
      <c r="M347" s="237"/>
      <c r="T347" s="156"/>
      <c r="AT347" s="105" t="s">
        <v>140</v>
      </c>
      <c r="AU347" s="105" t="s">
        <v>77</v>
      </c>
    </row>
    <row r="348" spans="2:65" s="113" customFormat="1" ht="33" customHeight="1">
      <c r="B348" s="114"/>
      <c r="C348" s="233" t="s">
        <v>525</v>
      </c>
      <c r="D348" s="233" t="s">
        <v>135</v>
      </c>
      <c r="E348" s="234" t="s">
        <v>362</v>
      </c>
      <c r="F348" s="226" t="s">
        <v>363</v>
      </c>
      <c r="G348" s="235" t="s">
        <v>148</v>
      </c>
      <c r="H348" s="236">
        <v>30</v>
      </c>
      <c r="I348" s="3"/>
      <c r="J348" s="225">
        <f>ROUND(I348*H348,2)</f>
        <v>0</v>
      </c>
      <c r="K348" s="226" t="s">
        <v>3</v>
      </c>
      <c r="L348" s="114"/>
      <c r="M348" s="227" t="s">
        <v>3</v>
      </c>
      <c r="N348" s="228" t="s">
        <v>40</v>
      </c>
      <c r="P348" s="229">
        <f>O348*H348</f>
        <v>0</v>
      </c>
      <c r="Q348" s="229">
        <v>0</v>
      </c>
      <c r="R348" s="229">
        <f>Q348*H348</f>
        <v>0</v>
      </c>
      <c r="S348" s="229">
        <v>0</v>
      </c>
      <c r="T348" s="230">
        <f>S348*H348</f>
        <v>0</v>
      </c>
      <c r="AR348" s="231" t="s">
        <v>139</v>
      </c>
      <c r="AT348" s="231" t="s">
        <v>135</v>
      </c>
      <c r="AU348" s="231" t="s">
        <v>77</v>
      </c>
      <c r="AY348" s="105" t="s">
        <v>134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05" t="s">
        <v>77</v>
      </c>
      <c r="BK348" s="232">
        <f>ROUND(I348*H348,2)</f>
        <v>0</v>
      </c>
      <c r="BL348" s="105" t="s">
        <v>139</v>
      </c>
      <c r="BM348" s="231" t="s">
        <v>526</v>
      </c>
    </row>
    <row r="349" spans="2:65" s="113" customFormat="1" ht="19.5">
      <c r="B349" s="114"/>
      <c r="D349" s="220" t="s">
        <v>140</v>
      </c>
      <c r="F349" s="221" t="s">
        <v>363</v>
      </c>
      <c r="L349" s="114"/>
      <c r="M349" s="237"/>
      <c r="T349" s="156"/>
      <c r="AT349" s="105" t="s">
        <v>140</v>
      </c>
      <c r="AU349" s="105" t="s">
        <v>77</v>
      </c>
    </row>
    <row r="350" spans="2:65" s="113" customFormat="1" ht="24.2" customHeight="1">
      <c r="B350" s="114"/>
      <c r="C350" s="233" t="s">
        <v>416</v>
      </c>
      <c r="D350" s="233" t="s">
        <v>135</v>
      </c>
      <c r="E350" s="234" t="s">
        <v>364</v>
      </c>
      <c r="F350" s="226" t="s">
        <v>365</v>
      </c>
      <c r="G350" s="235" t="s">
        <v>138</v>
      </c>
      <c r="H350" s="236">
        <v>1</v>
      </c>
      <c r="I350" s="3"/>
      <c r="J350" s="225">
        <f>ROUND(I350*H350,2)</f>
        <v>0</v>
      </c>
      <c r="K350" s="226" t="s">
        <v>3</v>
      </c>
      <c r="L350" s="114"/>
      <c r="M350" s="227" t="s">
        <v>3</v>
      </c>
      <c r="N350" s="228" t="s">
        <v>40</v>
      </c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AR350" s="231" t="s">
        <v>139</v>
      </c>
      <c r="AT350" s="231" t="s">
        <v>135</v>
      </c>
      <c r="AU350" s="231" t="s">
        <v>77</v>
      </c>
      <c r="AY350" s="105" t="s">
        <v>134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05" t="s">
        <v>77</v>
      </c>
      <c r="BK350" s="232">
        <f>ROUND(I350*H350,2)</f>
        <v>0</v>
      </c>
      <c r="BL350" s="105" t="s">
        <v>139</v>
      </c>
      <c r="BM350" s="231" t="s">
        <v>527</v>
      </c>
    </row>
    <row r="351" spans="2:65" s="113" customFormat="1" ht="19.5">
      <c r="B351" s="114"/>
      <c r="D351" s="220" t="s">
        <v>140</v>
      </c>
      <c r="F351" s="221" t="s">
        <v>365</v>
      </c>
      <c r="L351" s="114"/>
      <c r="M351" s="237"/>
      <c r="T351" s="156"/>
      <c r="AT351" s="105" t="s">
        <v>140</v>
      </c>
      <c r="AU351" s="105" t="s">
        <v>77</v>
      </c>
    </row>
    <row r="352" spans="2:65" s="113" customFormat="1" ht="16.5" customHeight="1">
      <c r="B352" s="114"/>
      <c r="C352" s="233" t="s">
        <v>528</v>
      </c>
      <c r="D352" s="233" t="s">
        <v>135</v>
      </c>
      <c r="E352" s="234" t="s">
        <v>366</v>
      </c>
      <c r="F352" s="226" t="s">
        <v>158</v>
      </c>
      <c r="G352" s="235" t="s">
        <v>170</v>
      </c>
      <c r="H352" s="236">
        <v>1</v>
      </c>
      <c r="I352" s="3"/>
      <c r="J352" s="225">
        <f>ROUND(I352*H352,2)</f>
        <v>0</v>
      </c>
      <c r="K352" s="226" t="s">
        <v>3</v>
      </c>
      <c r="L352" s="114"/>
      <c r="M352" s="227" t="s">
        <v>3</v>
      </c>
      <c r="N352" s="228" t="s">
        <v>40</v>
      </c>
      <c r="P352" s="229">
        <f>O352*H352</f>
        <v>0</v>
      </c>
      <c r="Q352" s="229">
        <v>0</v>
      </c>
      <c r="R352" s="229">
        <f>Q352*H352</f>
        <v>0</v>
      </c>
      <c r="S352" s="229">
        <v>0</v>
      </c>
      <c r="T352" s="230">
        <f>S352*H352</f>
        <v>0</v>
      </c>
      <c r="AR352" s="231" t="s">
        <v>139</v>
      </c>
      <c r="AT352" s="231" t="s">
        <v>135</v>
      </c>
      <c r="AU352" s="231" t="s">
        <v>77</v>
      </c>
      <c r="AY352" s="105" t="s">
        <v>134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05" t="s">
        <v>77</v>
      </c>
      <c r="BK352" s="232">
        <f>ROUND(I352*H352,2)</f>
        <v>0</v>
      </c>
      <c r="BL352" s="105" t="s">
        <v>139</v>
      </c>
      <c r="BM352" s="231" t="s">
        <v>529</v>
      </c>
    </row>
    <row r="353" spans="2:65" s="113" customFormat="1" ht="11.25">
      <c r="B353" s="114"/>
      <c r="D353" s="220" t="s">
        <v>140</v>
      </c>
      <c r="F353" s="221" t="s">
        <v>158</v>
      </c>
      <c r="L353" s="114"/>
      <c r="M353" s="237"/>
      <c r="T353" s="156"/>
      <c r="AT353" s="105" t="s">
        <v>140</v>
      </c>
      <c r="AU353" s="105" t="s">
        <v>77</v>
      </c>
    </row>
    <row r="354" spans="2:65" s="113" customFormat="1" ht="16.5" customHeight="1">
      <c r="B354" s="114"/>
      <c r="C354" s="233" t="s">
        <v>418</v>
      </c>
      <c r="D354" s="233" t="s">
        <v>135</v>
      </c>
      <c r="E354" s="234" t="s">
        <v>367</v>
      </c>
      <c r="F354" s="226" t="s">
        <v>368</v>
      </c>
      <c r="G354" s="235" t="s">
        <v>138</v>
      </c>
      <c r="H354" s="236">
        <v>3</v>
      </c>
      <c r="I354" s="248"/>
      <c r="J354" s="225"/>
      <c r="K354" s="226" t="s">
        <v>3</v>
      </c>
      <c r="L354" s="114"/>
      <c r="M354" s="227" t="s">
        <v>3</v>
      </c>
      <c r="N354" s="228" t="s">
        <v>40</v>
      </c>
      <c r="P354" s="229">
        <f>O354*H354</f>
        <v>0</v>
      </c>
      <c r="Q354" s="229">
        <v>0</v>
      </c>
      <c r="R354" s="229">
        <f>Q354*H354</f>
        <v>0</v>
      </c>
      <c r="S354" s="229">
        <v>0</v>
      </c>
      <c r="T354" s="230">
        <f>S354*H354</f>
        <v>0</v>
      </c>
      <c r="AR354" s="231" t="s">
        <v>139</v>
      </c>
      <c r="AT354" s="231" t="s">
        <v>135</v>
      </c>
      <c r="AU354" s="231" t="s">
        <v>77</v>
      </c>
      <c r="AY354" s="105" t="s">
        <v>134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05" t="s">
        <v>77</v>
      </c>
      <c r="BK354" s="232">
        <f>ROUND(I354*H354,2)</f>
        <v>0</v>
      </c>
      <c r="BL354" s="105" t="s">
        <v>139</v>
      </c>
      <c r="BM354" s="231" t="s">
        <v>530</v>
      </c>
    </row>
    <row r="355" spans="2:65" s="113" customFormat="1" ht="11.25">
      <c r="B355" s="114"/>
      <c r="D355" s="220" t="s">
        <v>140</v>
      </c>
      <c r="F355" s="221" t="s">
        <v>368</v>
      </c>
      <c r="L355" s="114"/>
      <c r="M355" s="237"/>
      <c r="T355" s="156"/>
      <c r="AT355" s="105" t="s">
        <v>140</v>
      </c>
      <c r="AU355" s="105" t="s">
        <v>77</v>
      </c>
    </row>
    <row r="356" spans="2:65" s="113" customFormat="1" ht="16.5" customHeight="1">
      <c r="B356" s="114"/>
      <c r="C356" s="233" t="s">
        <v>531</v>
      </c>
      <c r="D356" s="233" t="s">
        <v>135</v>
      </c>
      <c r="E356" s="234" t="s">
        <v>532</v>
      </c>
      <c r="F356" s="226" t="s">
        <v>169</v>
      </c>
      <c r="G356" s="235" t="s">
        <v>138</v>
      </c>
      <c r="H356" s="236">
        <v>1</v>
      </c>
      <c r="I356" s="3"/>
      <c r="J356" s="225">
        <f>ROUND(I356*H356,2)</f>
        <v>0</v>
      </c>
      <c r="K356" s="226" t="s">
        <v>3</v>
      </c>
      <c r="L356" s="114"/>
      <c r="M356" s="227" t="s">
        <v>3</v>
      </c>
      <c r="N356" s="228" t="s">
        <v>40</v>
      </c>
      <c r="P356" s="229">
        <f>O356*H356</f>
        <v>0</v>
      </c>
      <c r="Q356" s="229">
        <v>0</v>
      </c>
      <c r="R356" s="229">
        <f>Q356*H356</f>
        <v>0</v>
      </c>
      <c r="S356" s="229">
        <v>0</v>
      </c>
      <c r="T356" s="230">
        <f>S356*H356</f>
        <v>0</v>
      </c>
      <c r="AR356" s="231" t="s">
        <v>139</v>
      </c>
      <c r="AT356" s="231" t="s">
        <v>135</v>
      </c>
      <c r="AU356" s="231" t="s">
        <v>77</v>
      </c>
      <c r="AY356" s="105" t="s">
        <v>134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05" t="s">
        <v>77</v>
      </c>
      <c r="BK356" s="232">
        <f>ROUND(I356*H356,2)</f>
        <v>0</v>
      </c>
      <c r="BL356" s="105" t="s">
        <v>139</v>
      </c>
      <c r="BM356" s="231" t="s">
        <v>533</v>
      </c>
    </row>
    <row r="357" spans="2:65" s="113" customFormat="1" ht="11.25">
      <c r="B357" s="114"/>
      <c r="D357" s="220" t="s">
        <v>140</v>
      </c>
      <c r="F357" s="221" t="s">
        <v>169</v>
      </c>
      <c r="L357" s="114"/>
      <c r="M357" s="237"/>
      <c r="T357" s="156"/>
      <c r="AT357" s="105" t="s">
        <v>140</v>
      </c>
      <c r="AU357" s="105" t="s">
        <v>77</v>
      </c>
    </row>
    <row r="358" spans="2:65" s="113" customFormat="1" ht="16.5" customHeight="1">
      <c r="B358" s="114"/>
      <c r="C358" s="233" t="s">
        <v>420</v>
      </c>
      <c r="D358" s="233" t="s">
        <v>135</v>
      </c>
      <c r="E358" s="234" t="s">
        <v>160</v>
      </c>
      <c r="F358" s="226" t="s">
        <v>161</v>
      </c>
      <c r="G358" s="235" t="s">
        <v>162</v>
      </c>
      <c r="H358" s="236">
        <v>0.2</v>
      </c>
      <c r="I358" s="3"/>
      <c r="J358" s="225">
        <f>ROUND(I358*H358,2)</f>
        <v>0</v>
      </c>
      <c r="K358" s="226" t="s">
        <v>3</v>
      </c>
      <c r="L358" s="114"/>
      <c r="M358" s="227" t="s">
        <v>3</v>
      </c>
      <c r="N358" s="228" t="s">
        <v>40</v>
      </c>
      <c r="P358" s="229">
        <f>O358*H358</f>
        <v>0</v>
      </c>
      <c r="Q358" s="229">
        <v>0</v>
      </c>
      <c r="R358" s="229">
        <f>Q358*H358</f>
        <v>0</v>
      </c>
      <c r="S358" s="229">
        <v>0</v>
      </c>
      <c r="T358" s="230">
        <f>S358*H358</f>
        <v>0</v>
      </c>
      <c r="AR358" s="231" t="s">
        <v>139</v>
      </c>
      <c r="AT358" s="231" t="s">
        <v>135</v>
      </c>
      <c r="AU358" s="231" t="s">
        <v>77</v>
      </c>
      <c r="AY358" s="105" t="s">
        <v>134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105" t="s">
        <v>77</v>
      </c>
      <c r="BK358" s="232">
        <f>ROUND(I358*H358,2)</f>
        <v>0</v>
      </c>
      <c r="BL358" s="105" t="s">
        <v>139</v>
      </c>
      <c r="BM358" s="231" t="s">
        <v>534</v>
      </c>
    </row>
    <row r="359" spans="2:65" s="113" customFormat="1" ht="11.25">
      <c r="B359" s="114"/>
      <c r="D359" s="220" t="s">
        <v>140</v>
      </c>
      <c r="F359" s="221" t="s">
        <v>161</v>
      </c>
      <c r="L359" s="114"/>
      <c r="M359" s="237"/>
      <c r="T359" s="156"/>
      <c r="AT359" s="105" t="s">
        <v>140</v>
      </c>
      <c r="AU359" s="105" t="s">
        <v>77</v>
      </c>
    </row>
    <row r="360" spans="2:65" s="113" customFormat="1" ht="16.5" customHeight="1">
      <c r="B360" s="114"/>
      <c r="C360" s="233" t="s">
        <v>535</v>
      </c>
      <c r="D360" s="233" t="s">
        <v>135</v>
      </c>
      <c r="E360" s="234" t="s">
        <v>370</v>
      </c>
      <c r="F360" s="226" t="s">
        <v>173</v>
      </c>
      <c r="G360" s="235" t="s">
        <v>138</v>
      </c>
      <c r="H360" s="236">
        <v>1</v>
      </c>
      <c r="I360" s="3"/>
      <c r="J360" s="225">
        <f>ROUND(I360*H360,2)</f>
        <v>0</v>
      </c>
      <c r="K360" s="226" t="s">
        <v>3</v>
      </c>
      <c r="L360" s="114"/>
      <c r="M360" s="227" t="s">
        <v>3</v>
      </c>
      <c r="N360" s="228" t="s">
        <v>40</v>
      </c>
      <c r="P360" s="229">
        <f>O360*H360</f>
        <v>0</v>
      </c>
      <c r="Q360" s="229">
        <v>0</v>
      </c>
      <c r="R360" s="229">
        <f>Q360*H360</f>
        <v>0</v>
      </c>
      <c r="S360" s="229">
        <v>0</v>
      </c>
      <c r="T360" s="230">
        <f>S360*H360</f>
        <v>0</v>
      </c>
      <c r="AR360" s="231" t="s">
        <v>139</v>
      </c>
      <c r="AT360" s="231" t="s">
        <v>135</v>
      </c>
      <c r="AU360" s="231" t="s">
        <v>77</v>
      </c>
      <c r="AY360" s="105" t="s">
        <v>134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05" t="s">
        <v>77</v>
      </c>
      <c r="BK360" s="232">
        <f>ROUND(I360*H360,2)</f>
        <v>0</v>
      </c>
      <c r="BL360" s="105" t="s">
        <v>139</v>
      </c>
      <c r="BM360" s="231" t="s">
        <v>536</v>
      </c>
    </row>
    <row r="361" spans="2:65" s="113" customFormat="1" ht="11.25">
      <c r="B361" s="114"/>
      <c r="D361" s="220" t="s">
        <v>140</v>
      </c>
      <c r="F361" s="221" t="s">
        <v>173</v>
      </c>
      <c r="L361" s="114"/>
      <c r="M361" s="237"/>
      <c r="T361" s="156"/>
      <c r="AT361" s="105" t="s">
        <v>140</v>
      </c>
      <c r="AU361" s="105" t="s">
        <v>77</v>
      </c>
    </row>
    <row r="362" spans="2:65" s="238" customFormat="1" ht="25.9" customHeight="1">
      <c r="B362" s="239"/>
      <c r="D362" s="240" t="s">
        <v>68</v>
      </c>
      <c r="E362" s="241" t="s">
        <v>537</v>
      </c>
      <c r="F362" s="241" t="s">
        <v>538</v>
      </c>
      <c r="J362" s="242">
        <f>BK362</f>
        <v>0</v>
      </c>
      <c r="L362" s="239"/>
      <c r="M362" s="243"/>
      <c r="P362" s="244">
        <f>SUM(P363:P382)</f>
        <v>0</v>
      </c>
      <c r="R362" s="244">
        <f>SUM(R363:R382)</f>
        <v>0</v>
      </c>
      <c r="T362" s="245">
        <f>SUM(T363:T382)</f>
        <v>0</v>
      </c>
      <c r="AR362" s="240" t="s">
        <v>77</v>
      </c>
      <c r="AT362" s="246" t="s">
        <v>68</v>
      </c>
      <c r="AU362" s="246" t="s">
        <v>69</v>
      </c>
      <c r="AY362" s="240" t="s">
        <v>134</v>
      </c>
      <c r="BK362" s="247">
        <f>SUM(BK363:BK382)</f>
        <v>0</v>
      </c>
    </row>
    <row r="363" spans="2:65" s="113" customFormat="1" ht="37.9" customHeight="1">
      <c r="B363" s="114"/>
      <c r="C363" s="233" t="s">
        <v>421</v>
      </c>
      <c r="D363" s="233" t="s">
        <v>135</v>
      </c>
      <c r="E363" s="234" t="s">
        <v>483</v>
      </c>
      <c r="F363" s="226" t="s">
        <v>484</v>
      </c>
      <c r="G363" s="235" t="s">
        <v>138</v>
      </c>
      <c r="H363" s="236">
        <v>1</v>
      </c>
      <c r="I363" s="3"/>
      <c r="J363" s="225">
        <f>ROUND(I363*H363,2)</f>
        <v>0</v>
      </c>
      <c r="K363" s="226" t="s">
        <v>3</v>
      </c>
      <c r="L363" s="114"/>
      <c r="M363" s="227" t="s">
        <v>3</v>
      </c>
      <c r="N363" s="228" t="s">
        <v>40</v>
      </c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AR363" s="231" t="s">
        <v>139</v>
      </c>
      <c r="AT363" s="231" t="s">
        <v>135</v>
      </c>
      <c r="AU363" s="231" t="s">
        <v>77</v>
      </c>
      <c r="AY363" s="105" t="s">
        <v>134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05" t="s">
        <v>77</v>
      </c>
      <c r="BK363" s="232">
        <f>ROUND(I363*H363,2)</f>
        <v>0</v>
      </c>
      <c r="BL363" s="105" t="s">
        <v>139</v>
      </c>
      <c r="BM363" s="231" t="s">
        <v>539</v>
      </c>
    </row>
    <row r="364" spans="2:65" s="113" customFormat="1" ht="29.25">
      <c r="B364" s="114"/>
      <c r="D364" s="220" t="s">
        <v>140</v>
      </c>
      <c r="F364" s="221" t="s">
        <v>486</v>
      </c>
      <c r="L364" s="114"/>
      <c r="M364" s="237"/>
      <c r="T364" s="156"/>
      <c r="AT364" s="105" t="s">
        <v>140</v>
      </c>
      <c r="AU364" s="105" t="s">
        <v>77</v>
      </c>
    </row>
    <row r="365" spans="2:65" s="113" customFormat="1" ht="24.2" customHeight="1">
      <c r="B365" s="114"/>
      <c r="C365" s="233" t="s">
        <v>540</v>
      </c>
      <c r="D365" s="233" t="s">
        <v>135</v>
      </c>
      <c r="E365" s="234" t="s">
        <v>358</v>
      </c>
      <c r="F365" s="226" t="s">
        <v>359</v>
      </c>
      <c r="G365" s="235" t="s">
        <v>138</v>
      </c>
      <c r="H365" s="236">
        <v>1</v>
      </c>
      <c r="I365" s="3"/>
      <c r="J365" s="225">
        <f>ROUND(I365*H365,2)</f>
        <v>0</v>
      </c>
      <c r="K365" s="226" t="s">
        <v>3</v>
      </c>
      <c r="L365" s="114"/>
      <c r="M365" s="227" t="s">
        <v>3</v>
      </c>
      <c r="N365" s="228" t="s">
        <v>40</v>
      </c>
      <c r="P365" s="229">
        <f>O365*H365</f>
        <v>0</v>
      </c>
      <c r="Q365" s="229">
        <v>0</v>
      </c>
      <c r="R365" s="229">
        <f>Q365*H365</f>
        <v>0</v>
      </c>
      <c r="S365" s="229">
        <v>0</v>
      </c>
      <c r="T365" s="230">
        <f>S365*H365</f>
        <v>0</v>
      </c>
      <c r="AR365" s="231" t="s">
        <v>139</v>
      </c>
      <c r="AT365" s="231" t="s">
        <v>135</v>
      </c>
      <c r="AU365" s="231" t="s">
        <v>77</v>
      </c>
      <c r="AY365" s="105" t="s">
        <v>134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105" t="s">
        <v>77</v>
      </c>
      <c r="BK365" s="232">
        <f>ROUND(I365*H365,2)</f>
        <v>0</v>
      </c>
      <c r="BL365" s="105" t="s">
        <v>139</v>
      </c>
      <c r="BM365" s="231" t="s">
        <v>541</v>
      </c>
    </row>
    <row r="366" spans="2:65" s="113" customFormat="1" ht="19.5">
      <c r="B366" s="114"/>
      <c r="D366" s="220" t="s">
        <v>140</v>
      </c>
      <c r="F366" s="221" t="s">
        <v>359</v>
      </c>
      <c r="L366" s="114"/>
      <c r="M366" s="237"/>
      <c r="T366" s="156"/>
      <c r="AT366" s="105" t="s">
        <v>140</v>
      </c>
      <c r="AU366" s="105" t="s">
        <v>77</v>
      </c>
    </row>
    <row r="367" spans="2:65" s="113" customFormat="1" ht="24.2" customHeight="1">
      <c r="B367" s="114"/>
      <c r="C367" s="233" t="s">
        <v>425</v>
      </c>
      <c r="D367" s="233" t="s">
        <v>135</v>
      </c>
      <c r="E367" s="234" t="s">
        <v>358</v>
      </c>
      <c r="F367" s="226" t="s">
        <v>359</v>
      </c>
      <c r="G367" s="235" t="s">
        <v>138</v>
      </c>
      <c r="H367" s="236">
        <v>1</v>
      </c>
      <c r="I367" s="3"/>
      <c r="J367" s="225">
        <f>ROUND(I367*H367,2)</f>
        <v>0</v>
      </c>
      <c r="K367" s="226" t="s">
        <v>3</v>
      </c>
      <c r="L367" s="114"/>
      <c r="M367" s="227" t="s">
        <v>3</v>
      </c>
      <c r="N367" s="228" t="s">
        <v>40</v>
      </c>
      <c r="P367" s="229">
        <f>O367*H367</f>
        <v>0</v>
      </c>
      <c r="Q367" s="229">
        <v>0</v>
      </c>
      <c r="R367" s="229">
        <f>Q367*H367</f>
        <v>0</v>
      </c>
      <c r="S367" s="229">
        <v>0</v>
      </c>
      <c r="T367" s="230">
        <f>S367*H367</f>
        <v>0</v>
      </c>
      <c r="AR367" s="231" t="s">
        <v>139</v>
      </c>
      <c r="AT367" s="231" t="s">
        <v>135</v>
      </c>
      <c r="AU367" s="231" t="s">
        <v>77</v>
      </c>
      <c r="AY367" s="105" t="s">
        <v>134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105" t="s">
        <v>77</v>
      </c>
      <c r="BK367" s="232">
        <f>ROUND(I367*H367,2)</f>
        <v>0</v>
      </c>
      <c r="BL367" s="105" t="s">
        <v>139</v>
      </c>
      <c r="BM367" s="231" t="s">
        <v>542</v>
      </c>
    </row>
    <row r="368" spans="2:65" s="113" customFormat="1" ht="19.5">
      <c r="B368" s="114"/>
      <c r="D368" s="220" t="s">
        <v>140</v>
      </c>
      <c r="F368" s="221" t="s">
        <v>359</v>
      </c>
      <c r="L368" s="114"/>
      <c r="M368" s="237"/>
      <c r="T368" s="156"/>
      <c r="AT368" s="105" t="s">
        <v>140</v>
      </c>
      <c r="AU368" s="105" t="s">
        <v>77</v>
      </c>
    </row>
    <row r="369" spans="2:65" s="113" customFormat="1" ht="33" customHeight="1">
      <c r="B369" s="114"/>
      <c r="C369" s="233" t="s">
        <v>543</v>
      </c>
      <c r="D369" s="233" t="s">
        <v>135</v>
      </c>
      <c r="E369" s="234" t="s">
        <v>362</v>
      </c>
      <c r="F369" s="226" t="s">
        <v>363</v>
      </c>
      <c r="G369" s="235" t="s">
        <v>148</v>
      </c>
      <c r="H369" s="236">
        <v>50</v>
      </c>
      <c r="I369" s="3"/>
      <c r="J369" s="225">
        <f>ROUND(I369*H369,2)</f>
        <v>0</v>
      </c>
      <c r="K369" s="226" t="s">
        <v>3</v>
      </c>
      <c r="L369" s="114"/>
      <c r="M369" s="227" t="s">
        <v>3</v>
      </c>
      <c r="N369" s="228" t="s">
        <v>40</v>
      </c>
      <c r="P369" s="229">
        <f>O369*H369</f>
        <v>0</v>
      </c>
      <c r="Q369" s="229">
        <v>0</v>
      </c>
      <c r="R369" s="229">
        <f>Q369*H369</f>
        <v>0</v>
      </c>
      <c r="S369" s="229">
        <v>0</v>
      </c>
      <c r="T369" s="230">
        <f>S369*H369</f>
        <v>0</v>
      </c>
      <c r="AR369" s="231" t="s">
        <v>139</v>
      </c>
      <c r="AT369" s="231" t="s">
        <v>135</v>
      </c>
      <c r="AU369" s="231" t="s">
        <v>77</v>
      </c>
      <c r="AY369" s="105" t="s">
        <v>134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105" t="s">
        <v>77</v>
      </c>
      <c r="BK369" s="232">
        <f>ROUND(I369*H369,2)</f>
        <v>0</v>
      </c>
      <c r="BL369" s="105" t="s">
        <v>139</v>
      </c>
      <c r="BM369" s="231" t="s">
        <v>544</v>
      </c>
    </row>
    <row r="370" spans="2:65" s="113" customFormat="1" ht="19.5">
      <c r="B370" s="114"/>
      <c r="D370" s="220" t="s">
        <v>140</v>
      </c>
      <c r="F370" s="221" t="s">
        <v>363</v>
      </c>
      <c r="L370" s="114"/>
      <c r="M370" s="237"/>
      <c r="T370" s="156"/>
      <c r="AT370" s="105" t="s">
        <v>140</v>
      </c>
      <c r="AU370" s="105" t="s">
        <v>77</v>
      </c>
    </row>
    <row r="371" spans="2:65" s="113" customFormat="1" ht="24.2" customHeight="1">
      <c r="B371" s="114"/>
      <c r="C371" s="233" t="s">
        <v>426</v>
      </c>
      <c r="D371" s="233" t="s">
        <v>135</v>
      </c>
      <c r="E371" s="234" t="s">
        <v>364</v>
      </c>
      <c r="F371" s="226" t="s">
        <v>365</v>
      </c>
      <c r="G371" s="235" t="s">
        <v>138</v>
      </c>
      <c r="H371" s="236">
        <v>1</v>
      </c>
      <c r="I371" s="3"/>
      <c r="J371" s="225">
        <f>ROUND(I371*H371,2)</f>
        <v>0</v>
      </c>
      <c r="K371" s="226" t="s">
        <v>3</v>
      </c>
      <c r="L371" s="114"/>
      <c r="M371" s="227" t="s">
        <v>3</v>
      </c>
      <c r="N371" s="228" t="s">
        <v>40</v>
      </c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AR371" s="231" t="s">
        <v>139</v>
      </c>
      <c r="AT371" s="231" t="s">
        <v>135</v>
      </c>
      <c r="AU371" s="231" t="s">
        <v>77</v>
      </c>
      <c r="AY371" s="105" t="s">
        <v>134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05" t="s">
        <v>77</v>
      </c>
      <c r="BK371" s="232">
        <f>ROUND(I371*H371,2)</f>
        <v>0</v>
      </c>
      <c r="BL371" s="105" t="s">
        <v>139</v>
      </c>
      <c r="BM371" s="231" t="s">
        <v>545</v>
      </c>
    </row>
    <row r="372" spans="2:65" s="113" customFormat="1" ht="19.5">
      <c r="B372" s="114"/>
      <c r="D372" s="220" t="s">
        <v>140</v>
      </c>
      <c r="F372" s="221" t="s">
        <v>365</v>
      </c>
      <c r="L372" s="114"/>
      <c r="M372" s="237"/>
      <c r="T372" s="156"/>
      <c r="AT372" s="105" t="s">
        <v>140</v>
      </c>
      <c r="AU372" s="105" t="s">
        <v>77</v>
      </c>
    </row>
    <row r="373" spans="2:65" s="113" customFormat="1" ht="16.5" customHeight="1">
      <c r="B373" s="114"/>
      <c r="C373" s="233" t="s">
        <v>546</v>
      </c>
      <c r="D373" s="233" t="s">
        <v>135</v>
      </c>
      <c r="E373" s="234" t="s">
        <v>366</v>
      </c>
      <c r="F373" s="226" t="s">
        <v>158</v>
      </c>
      <c r="G373" s="235" t="s">
        <v>170</v>
      </c>
      <c r="H373" s="236">
        <v>1</v>
      </c>
      <c r="I373" s="3"/>
      <c r="J373" s="225">
        <f>ROUND(I373*H373,2)</f>
        <v>0</v>
      </c>
      <c r="K373" s="226" t="s">
        <v>3</v>
      </c>
      <c r="L373" s="114"/>
      <c r="M373" s="227" t="s">
        <v>3</v>
      </c>
      <c r="N373" s="228" t="s">
        <v>40</v>
      </c>
      <c r="P373" s="229">
        <f>O373*H373</f>
        <v>0</v>
      </c>
      <c r="Q373" s="229">
        <v>0</v>
      </c>
      <c r="R373" s="229">
        <f>Q373*H373</f>
        <v>0</v>
      </c>
      <c r="S373" s="229">
        <v>0</v>
      </c>
      <c r="T373" s="230">
        <f>S373*H373</f>
        <v>0</v>
      </c>
      <c r="AR373" s="231" t="s">
        <v>139</v>
      </c>
      <c r="AT373" s="231" t="s">
        <v>135</v>
      </c>
      <c r="AU373" s="231" t="s">
        <v>77</v>
      </c>
      <c r="AY373" s="105" t="s">
        <v>134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05" t="s">
        <v>77</v>
      </c>
      <c r="BK373" s="232">
        <f>ROUND(I373*H373,2)</f>
        <v>0</v>
      </c>
      <c r="BL373" s="105" t="s">
        <v>139</v>
      </c>
      <c r="BM373" s="231" t="s">
        <v>547</v>
      </c>
    </row>
    <row r="374" spans="2:65" s="113" customFormat="1" ht="11.25">
      <c r="B374" s="114"/>
      <c r="D374" s="220" t="s">
        <v>140</v>
      </c>
      <c r="F374" s="221" t="s">
        <v>158</v>
      </c>
      <c r="L374" s="114"/>
      <c r="M374" s="237"/>
      <c r="T374" s="156"/>
      <c r="AT374" s="105" t="s">
        <v>140</v>
      </c>
      <c r="AU374" s="105" t="s">
        <v>77</v>
      </c>
    </row>
    <row r="375" spans="2:65" s="113" customFormat="1" ht="16.5" customHeight="1">
      <c r="B375" s="114"/>
      <c r="C375" s="233" t="s">
        <v>428</v>
      </c>
      <c r="D375" s="233" t="s">
        <v>135</v>
      </c>
      <c r="E375" s="234" t="s">
        <v>367</v>
      </c>
      <c r="F375" s="226" t="s">
        <v>368</v>
      </c>
      <c r="G375" s="235" t="s">
        <v>138</v>
      </c>
      <c r="H375" s="236">
        <v>3</v>
      </c>
      <c r="I375" s="248"/>
      <c r="J375" s="225"/>
      <c r="K375" s="226" t="s">
        <v>3</v>
      </c>
      <c r="L375" s="114"/>
      <c r="M375" s="227" t="s">
        <v>3</v>
      </c>
      <c r="N375" s="228" t="s">
        <v>40</v>
      </c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AR375" s="231" t="s">
        <v>139</v>
      </c>
      <c r="AT375" s="231" t="s">
        <v>135</v>
      </c>
      <c r="AU375" s="231" t="s">
        <v>77</v>
      </c>
      <c r="AY375" s="105" t="s">
        <v>134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105" t="s">
        <v>77</v>
      </c>
      <c r="BK375" s="232">
        <f>ROUND(I375*H375,2)</f>
        <v>0</v>
      </c>
      <c r="BL375" s="105" t="s">
        <v>139</v>
      </c>
      <c r="BM375" s="231" t="s">
        <v>548</v>
      </c>
    </row>
    <row r="376" spans="2:65" s="113" customFormat="1" ht="11.25">
      <c r="B376" s="114"/>
      <c r="D376" s="220" t="s">
        <v>140</v>
      </c>
      <c r="F376" s="221" t="s">
        <v>368</v>
      </c>
      <c r="L376" s="114"/>
      <c r="M376" s="237"/>
      <c r="T376" s="156"/>
      <c r="AT376" s="105" t="s">
        <v>140</v>
      </c>
      <c r="AU376" s="105" t="s">
        <v>77</v>
      </c>
    </row>
    <row r="377" spans="2:65" s="113" customFormat="1" ht="16.5" customHeight="1">
      <c r="B377" s="114"/>
      <c r="C377" s="233" t="s">
        <v>549</v>
      </c>
      <c r="D377" s="233" t="s">
        <v>135</v>
      </c>
      <c r="E377" s="234" t="s">
        <v>550</v>
      </c>
      <c r="F377" s="226" t="s">
        <v>169</v>
      </c>
      <c r="G377" s="235" t="s">
        <v>138</v>
      </c>
      <c r="H377" s="236">
        <v>1</v>
      </c>
      <c r="I377" s="3"/>
      <c r="J377" s="225">
        <f>ROUND(I377*H377,2)</f>
        <v>0</v>
      </c>
      <c r="K377" s="226" t="s">
        <v>3</v>
      </c>
      <c r="L377" s="114"/>
      <c r="M377" s="227" t="s">
        <v>3</v>
      </c>
      <c r="N377" s="228" t="s">
        <v>40</v>
      </c>
      <c r="P377" s="229">
        <f>O377*H377</f>
        <v>0</v>
      </c>
      <c r="Q377" s="229">
        <v>0</v>
      </c>
      <c r="R377" s="229">
        <f>Q377*H377</f>
        <v>0</v>
      </c>
      <c r="S377" s="229">
        <v>0</v>
      </c>
      <c r="T377" s="230">
        <f>S377*H377</f>
        <v>0</v>
      </c>
      <c r="AR377" s="231" t="s">
        <v>139</v>
      </c>
      <c r="AT377" s="231" t="s">
        <v>135</v>
      </c>
      <c r="AU377" s="231" t="s">
        <v>77</v>
      </c>
      <c r="AY377" s="105" t="s">
        <v>134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05" t="s">
        <v>77</v>
      </c>
      <c r="BK377" s="232">
        <f>ROUND(I377*H377,2)</f>
        <v>0</v>
      </c>
      <c r="BL377" s="105" t="s">
        <v>139</v>
      </c>
      <c r="BM377" s="231" t="s">
        <v>551</v>
      </c>
    </row>
    <row r="378" spans="2:65" s="113" customFormat="1" ht="11.25">
      <c r="B378" s="114"/>
      <c r="D378" s="220" t="s">
        <v>140</v>
      </c>
      <c r="F378" s="221" t="s">
        <v>169</v>
      </c>
      <c r="L378" s="114"/>
      <c r="M378" s="237"/>
      <c r="T378" s="156"/>
      <c r="AT378" s="105" t="s">
        <v>140</v>
      </c>
      <c r="AU378" s="105" t="s">
        <v>77</v>
      </c>
    </row>
    <row r="379" spans="2:65" s="113" customFormat="1" ht="16.5" customHeight="1">
      <c r="B379" s="114"/>
      <c r="C379" s="233" t="s">
        <v>429</v>
      </c>
      <c r="D379" s="233" t="s">
        <v>135</v>
      </c>
      <c r="E379" s="234" t="s">
        <v>160</v>
      </c>
      <c r="F379" s="226" t="s">
        <v>161</v>
      </c>
      <c r="G379" s="235" t="s">
        <v>162</v>
      </c>
      <c r="H379" s="236">
        <v>0.5</v>
      </c>
      <c r="I379" s="3"/>
      <c r="J379" s="225">
        <f>ROUND(I379*H379,2)</f>
        <v>0</v>
      </c>
      <c r="K379" s="226" t="s">
        <v>3</v>
      </c>
      <c r="L379" s="114"/>
      <c r="M379" s="227" t="s">
        <v>3</v>
      </c>
      <c r="N379" s="228" t="s">
        <v>40</v>
      </c>
      <c r="P379" s="229">
        <f>O379*H379</f>
        <v>0</v>
      </c>
      <c r="Q379" s="229">
        <v>0</v>
      </c>
      <c r="R379" s="229">
        <f>Q379*H379</f>
        <v>0</v>
      </c>
      <c r="S379" s="229">
        <v>0</v>
      </c>
      <c r="T379" s="230">
        <f>S379*H379</f>
        <v>0</v>
      </c>
      <c r="AR379" s="231" t="s">
        <v>139</v>
      </c>
      <c r="AT379" s="231" t="s">
        <v>135</v>
      </c>
      <c r="AU379" s="231" t="s">
        <v>77</v>
      </c>
      <c r="AY379" s="105" t="s">
        <v>134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05" t="s">
        <v>77</v>
      </c>
      <c r="BK379" s="232">
        <f>ROUND(I379*H379,2)</f>
        <v>0</v>
      </c>
      <c r="BL379" s="105" t="s">
        <v>139</v>
      </c>
      <c r="BM379" s="231" t="s">
        <v>552</v>
      </c>
    </row>
    <row r="380" spans="2:65" s="113" customFormat="1" ht="11.25">
      <c r="B380" s="114"/>
      <c r="D380" s="220" t="s">
        <v>140</v>
      </c>
      <c r="F380" s="221" t="s">
        <v>161</v>
      </c>
      <c r="L380" s="114"/>
      <c r="M380" s="237"/>
      <c r="T380" s="156"/>
      <c r="AT380" s="105" t="s">
        <v>140</v>
      </c>
      <c r="AU380" s="105" t="s">
        <v>77</v>
      </c>
    </row>
    <row r="381" spans="2:65" s="113" customFormat="1" ht="16.5" customHeight="1">
      <c r="B381" s="114"/>
      <c r="C381" s="233" t="s">
        <v>553</v>
      </c>
      <c r="D381" s="233" t="s">
        <v>135</v>
      </c>
      <c r="E381" s="234" t="s">
        <v>370</v>
      </c>
      <c r="F381" s="226" t="s">
        <v>173</v>
      </c>
      <c r="G381" s="235" t="s">
        <v>138</v>
      </c>
      <c r="H381" s="236">
        <v>1</v>
      </c>
      <c r="I381" s="3"/>
      <c r="J381" s="225">
        <f>ROUND(I381*H381,2)</f>
        <v>0</v>
      </c>
      <c r="K381" s="226" t="s">
        <v>3</v>
      </c>
      <c r="L381" s="114"/>
      <c r="M381" s="227" t="s">
        <v>3</v>
      </c>
      <c r="N381" s="228" t="s">
        <v>40</v>
      </c>
      <c r="P381" s="229">
        <f>O381*H381</f>
        <v>0</v>
      </c>
      <c r="Q381" s="229">
        <v>0</v>
      </c>
      <c r="R381" s="229">
        <f>Q381*H381</f>
        <v>0</v>
      </c>
      <c r="S381" s="229">
        <v>0</v>
      </c>
      <c r="T381" s="230">
        <f>S381*H381</f>
        <v>0</v>
      </c>
      <c r="AR381" s="231" t="s">
        <v>139</v>
      </c>
      <c r="AT381" s="231" t="s">
        <v>135</v>
      </c>
      <c r="AU381" s="231" t="s">
        <v>77</v>
      </c>
      <c r="AY381" s="105" t="s">
        <v>134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105" t="s">
        <v>77</v>
      </c>
      <c r="BK381" s="232">
        <f>ROUND(I381*H381,2)</f>
        <v>0</v>
      </c>
      <c r="BL381" s="105" t="s">
        <v>139</v>
      </c>
      <c r="BM381" s="231" t="s">
        <v>554</v>
      </c>
    </row>
    <row r="382" spans="2:65" s="113" customFormat="1" ht="11.25">
      <c r="B382" s="114"/>
      <c r="D382" s="220" t="s">
        <v>140</v>
      </c>
      <c r="F382" s="221" t="s">
        <v>173</v>
      </c>
      <c r="L382" s="114"/>
      <c r="M382" s="237"/>
      <c r="T382" s="156"/>
      <c r="AT382" s="105" t="s">
        <v>140</v>
      </c>
      <c r="AU382" s="105" t="s">
        <v>77</v>
      </c>
    </row>
    <row r="383" spans="2:65" s="238" customFormat="1" ht="25.9" customHeight="1">
      <c r="B383" s="239"/>
      <c r="D383" s="240" t="s">
        <v>68</v>
      </c>
      <c r="E383" s="241" t="s">
        <v>555</v>
      </c>
      <c r="F383" s="241" t="s">
        <v>556</v>
      </c>
      <c r="J383" s="242">
        <f>BK383</f>
        <v>0</v>
      </c>
      <c r="L383" s="239"/>
      <c r="M383" s="243"/>
      <c r="P383" s="244">
        <f>SUM(P384:P401)</f>
        <v>0</v>
      </c>
      <c r="R383" s="244">
        <f>SUM(R384:R401)</f>
        <v>0</v>
      </c>
      <c r="T383" s="245">
        <f>SUM(T384:T401)</f>
        <v>0</v>
      </c>
      <c r="AR383" s="240" t="s">
        <v>77</v>
      </c>
      <c r="AT383" s="246" t="s">
        <v>68</v>
      </c>
      <c r="AU383" s="246" t="s">
        <v>69</v>
      </c>
      <c r="AY383" s="240" t="s">
        <v>134</v>
      </c>
      <c r="BK383" s="247">
        <f>SUM(BK384:BK401)</f>
        <v>0</v>
      </c>
    </row>
    <row r="384" spans="2:65" s="113" customFormat="1" ht="24.2" customHeight="1">
      <c r="B384" s="114"/>
      <c r="C384" s="233" t="s">
        <v>431</v>
      </c>
      <c r="D384" s="233" t="s">
        <v>135</v>
      </c>
      <c r="E384" s="234" t="s">
        <v>557</v>
      </c>
      <c r="F384" s="226" t="s">
        <v>558</v>
      </c>
      <c r="G384" s="235" t="s">
        <v>138</v>
      </c>
      <c r="H384" s="236">
        <v>4</v>
      </c>
      <c r="I384" s="3"/>
      <c r="J384" s="225">
        <f>ROUND(I384*H384,2)</f>
        <v>0</v>
      </c>
      <c r="K384" s="226" t="s">
        <v>3</v>
      </c>
      <c r="L384" s="114"/>
      <c r="M384" s="227" t="s">
        <v>3</v>
      </c>
      <c r="N384" s="228" t="s">
        <v>40</v>
      </c>
      <c r="P384" s="229">
        <f>O384*H384</f>
        <v>0</v>
      </c>
      <c r="Q384" s="229">
        <v>0</v>
      </c>
      <c r="R384" s="229">
        <f>Q384*H384</f>
        <v>0</v>
      </c>
      <c r="S384" s="229">
        <v>0</v>
      </c>
      <c r="T384" s="230">
        <f>S384*H384</f>
        <v>0</v>
      </c>
      <c r="AR384" s="231" t="s">
        <v>139</v>
      </c>
      <c r="AT384" s="231" t="s">
        <v>135</v>
      </c>
      <c r="AU384" s="231" t="s">
        <v>77</v>
      </c>
      <c r="AY384" s="105" t="s">
        <v>134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105" t="s">
        <v>77</v>
      </c>
      <c r="BK384" s="232">
        <f>ROUND(I384*H384,2)</f>
        <v>0</v>
      </c>
      <c r="BL384" s="105" t="s">
        <v>139</v>
      </c>
      <c r="BM384" s="231" t="s">
        <v>559</v>
      </c>
    </row>
    <row r="385" spans="2:65" s="113" customFormat="1" ht="19.5">
      <c r="B385" s="114"/>
      <c r="D385" s="220" t="s">
        <v>140</v>
      </c>
      <c r="F385" s="221" t="s">
        <v>558</v>
      </c>
      <c r="L385" s="114"/>
      <c r="M385" s="237"/>
      <c r="T385" s="156"/>
      <c r="AT385" s="105" t="s">
        <v>140</v>
      </c>
      <c r="AU385" s="105" t="s">
        <v>77</v>
      </c>
    </row>
    <row r="386" spans="2:65" s="113" customFormat="1" ht="37.9" customHeight="1">
      <c r="B386" s="114"/>
      <c r="C386" s="233" t="s">
        <v>560</v>
      </c>
      <c r="D386" s="233" t="s">
        <v>135</v>
      </c>
      <c r="E386" s="234" t="s">
        <v>561</v>
      </c>
      <c r="F386" s="226" t="s">
        <v>562</v>
      </c>
      <c r="G386" s="235" t="s">
        <v>138</v>
      </c>
      <c r="H386" s="236">
        <v>38</v>
      </c>
      <c r="I386" s="3"/>
      <c r="J386" s="225">
        <f>ROUND(I386*H386,2)</f>
        <v>0</v>
      </c>
      <c r="K386" s="226" t="s">
        <v>3</v>
      </c>
      <c r="L386" s="114"/>
      <c r="M386" s="227" t="s">
        <v>3</v>
      </c>
      <c r="N386" s="228" t="s">
        <v>40</v>
      </c>
      <c r="P386" s="229">
        <f>O386*H386</f>
        <v>0</v>
      </c>
      <c r="Q386" s="229">
        <v>0</v>
      </c>
      <c r="R386" s="229">
        <f>Q386*H386</f>
        <v>0</v>
      </c>
      <c r="S386" s="229">
        <v>0</v>
      </c>
      <c r="T386" s="230">
        <f>S386*H386</f>
        <v>0</v>
      </c>
      <c r="AR386" s="231" t="s">
        <v>139</v>
      </c>
      <c r="AT386" s="231" t="s">
        <v>135</v>
      </c>
      <c r="AU386" s="231" t="s">
        <v>77</v>
      </c>
      <c r="AY386" s="105" t="s">
        <v>134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105" t="s">
        <v>77</v>
      </c>
      <c r="BK386" s="232">
        <f>ROUND(I386*H386,2)</f>
        <v>0</v>
      </c>
      <c r="BL386" s="105" t="s">
        <v>139</v>
      </c>
      <c r="BM386" s="231" t="s">
        <v>563</v>
      </c>
    </row>
    <row r="387" spans="2:65" s="113" customFormat="1" ht="19.5">
      <c r="B387" s="114"/>
      <c r="D387" s="220" t="s">
        <v>140</v>
      </c>
      <c r="F387" s="221" t="s">
        <v>562</v>
      </c>
      <c r="L387" s="114"/>
      <c r="M387" s="237"/>
      <c r="T387" s="156"/>
      <c r="AT387" s="105" t="s">
        <v>140</v>
      </c>
      <c r="AU387" s="105" t="s">
        <v>77</v>
      </c>
    </row>
    <row r="388" spans="2:65" s="113" customFormat="1" ht="24.2" customHeight="1">
      <c r="B388" s="114"/>
      <c r="C388" s="233" t="s">
        <v>432</v>
      </c>
      <c r="D388" s="233" t="s">
        <v>135</v>
      </c>
      <c r="E388" s="234" t="s">
        <v>564</v>
      </c>
      <c r="F388" s="226" t="s">
        <v>565</v>
      </c>
      <c r="G388" s="235" t="s">
        <v>148</v>
      </c>
      <c r="H388" s="236">
        <v>191</v>
      </c>
      <c r="I388" s="3"/>
      <c r="J388" s="225">
        <f>ROUND(I388*H388,2)</f>
        <v>0</v>
      </c>
      <c r="K388" s="226" t="s">
        <v>3</v>
      </c>
      <c r="L388" s="114"/>
      <c r="M388" s="227" t="s">
        <v>3</v>
      </c>
      <c r="N388" s="228" t="s">
        <v>40</v>
      </c>
      <c r="P388" s="229">
        <f>O388*H388</f>
        <v>0</v>
      </c>
      <c r="Q388" s="229">
        <v>0</v>
      </c>
      <c r="R388" s="229">
        <f>Q388*H388</f>
        <v>0</v>
      </c>
      <c r="S388" s="229">
        <v>0</v>
      </c>
      <c r="T388" s="230">
        <f>S388*H388</f>
        <v>0</v>
      </c>
      <c r="AR388" s="231" t="s">
        <v>139</v>
      </c>
      <c r="AT388" s="231" t="s">
        <v>135</v>
      </c>
      <c r="AU388" s="231" t="s">
        <v>77</v>
      </c>
      <c r="AY388" s="105" t="s">
        <v>134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105" t="s">
        <v>77</v>
      </c>
      <c r="BK388" s="232">
        <f>ROUND(I388*H388,2)</f>
        <v>0</v>
      </c>
      <c r="BL388" s="105" t="s">
        <v>139</v>
      </c>
      <c r="BM388" s="231" t="s">
        <v>566</v>
      </c>
    </row>
    <row r="389" spans="2:65" s="113" customFormat="1" ht="19.5">
      <c r="B389" s="114"/>
      <c r="D389" s="220" t="s">
        <v>140</v>
      </c>
      <c r="F389" s="221" t="s">
        <v>565</v>
      </c>
      <c r="L389" s="114"/>
      <c r="M389" s="237"/>
      <c r="T389" s="156"/>
      <c r="AT389" s="105" t="s">
        <v>140</v>
      </c>
      <c r="AU389" s="105" t="s">
        <v>77</v>
      </c>
    </row>
    <row r="390" spans="2:65" s="113" customFormat="1" ht="16.5" customHeight="1">
      <c r="B390" s="114"/>
      <c r="C390" s="233" t="s">
        <v>567</v>
      </c>
      <c r="D390" s="233" t="s">
        <v>135</v>
      </c>
      <c r="E390" s="234" t="s">
        <v>568</v>
      </c>
      <c r="F390" s="226" t="s">
        <v>569</v>
      </c>
      <c r="G390" s="235" t="s">
        <v>170</v>
      </c>
      <c r="H390" s="236">
        <v>18</v>
      </c>
      <c r="I390" s="3"/>
      <c r="J390" s="225">
        <f>ROUND(I390*H390,2)</f>
        <v>0</v>
      </c>
      <c r="K390" s="226" t="s">
        <v>3</v>
      </c>
      <c r="L390" s="114"/>
      <c r="M390" s="227" t="s">
        <v>3</v>
      </c>
      <c r="N390" s="228" t="s">
        <v>40</v>
      </c>
      <c r="P390" s="229">
        <f>O390*H390</f>
        <v>0</v>
      </c>
      <c r="Q390" s="229">
        <v>0</v>
      </c>
      <c r="R390" s="229">
        <f>Q390*H390</f>
        <v>0</v>
      </c>
      <c r="S390" s="229">
        <v>0</v>
      </c>
      <c r="T390" s="230">
        <f>S390*H390</f>
        <v>0</v>
      </c>
      <c r="AR390" s="231" t="s">
        <v>139</v>
      </c>
      <c r="AT390" s="231" t="s">
        <v>135</v>
      </c>
      <c r="AU390" s="231" t="s">
        <v>77</v>
      </c>
      <c r="AY390" s="105" t="s">
        <v>134</v>
      </c>
      <c r="BE390" s="232">
        <f>IF(N390="základní",J390,0)</f>
        <v>0</v>
      </c>
      <c r="BF390" s="232">
        <f>IF(N390="snížená",J390,0)</f>
        <v>0</v>
      </c>
      <c r="BG390" s="232">
        <f>IF(N390="zákl. přenesená",J390,0)</f>
        <v>0</v>
      </c>
      <c r="BH390" s="232">
        <f>IF(N390="sníž. přenesená",J390,0)</f>
        <v>0</v>
      </c>
      <c r="BI390" s="232">
        <f>IF(N390="nulová",J390,0)</f>
        <v>0</v>
      </c>
      <c r="BJ390" s="105" t="s">
        <v>77</v>
      </c>
      <c r="BK390" s="232">
        <f>ROUND(I390*H390,2)</f>
        <v>0</v>
      </c>
      <c r="BL390" s="105" t="s">
        <v>139</v>
      </c>
      <c r="BM390" s="231" t="s">
        <v>570</v>
      </c>
    </row>
    <row r="391" spans="2:65" s="113" customFormat="1" ht="11.25">
      <c r="B391" s="114"/>
      <c r="D391" s="220" t="s">
        <v>140</v>
      </c>
      <c r="F391" s="221" t="s">
        <v>569</v>
      </c>
      <c r="L391" s="114"/>
      <c r="M391" s="237"/>
      <c r="T391" s="156"/>
      <c r="AT391" s="105" t="s">
        <v>140</v>
      </c>
      <c r="AU391" s="105" t="s">
        <v>77</v>
      </c>
    </row>
    <row r="392" spans="2:65" s="113" customFormat="1" ht="16.5" customHeight="1">
      <c r="B392" s="114"/>
      <c r="C392" s="233" t="s">
        <v>434</v>
      </c>
      <c r="D392" s="233" t="s">
        <v>135</v>
      </c>
      <c r="E392" s="234" t="s">
        <v>571</v>
      </c>
      <c r="F392" s="226" t="s">
        <v>169</v>
      </c>
      <c r="G392" s="235" t="s">
        <v>170</v>
      </c>
      <c r="H392" s="236">
        <v>1</v>
      </c>
      <c r="I392" s="3"/>
      <c r="J392" s="225">
        <f>ROUND(I392*H392,2)</f>
        <v>0</v>
      </c>
      <c r="K392" s="226" t="s">
        <v>3</v>
      </c>
      <c r="L392" s="114"/>
      <c r="M392" s="227" t="s">
        <v>3</v>
      </c>
      <c r="N392" s="228" t="s">
        <v>40</v>
      </c>
      <c r="P392" s="229">
        <f>O392*H392</f>
        <v>0</v>
      </c>
      <c r="Q392" s="229">
        <v>0</v>
      </c>
      <c r="R392" s="229">
        <f>Q392*H392</f>
        <v>0</v>
      </c>
      <c r="S392" s="229">
        <v>0</v>
      </c>
      <c r="T392" s="230">
        <f>S392*H392</f>
        <v>0</v>
      </c>
      <c r="AR392" s="231" t="s">
        <v>139</v>
      </c>
      <c r="AT392" s="231" t="s">
        <v>135</v>
      </c>
      <c r="AU392" s="231" t="s">
        <v>77</v>
      </c>
      <c r="AY392" s="105" t="s">
        <v>134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105" t="s">
        <v>77</v>
      </c>
      <c r="BK392" s="232">
        <f>ROUND(I392*H392,2)</f>
        <v>0</v>
      </c>
      <c r="BL392" s="105" t="s">
        <v>139</v>
      </c>
      <c r="BM392" s="231" t="s">
        <v>572</v>
      </c>
    </row>
    <row r="393" spans="2:65" s="113" customFormat="1" ht="11.25">
      <c r="B393" s="114"/>
      <c r="D393" s="220" t="s">
        <v>140</v>
      </c>
      <c r="F393" s="221" t="s">
        <v>169</v>
      </c>
      <c r="L393" s="114"/>
      <c r="M393" s="237"/>
      <c r="T393" s="156"/>
      <c r="AT393" s="105" t="s">
        <v>140</v>
      </c>
      <c r="AU393" s="105" t="s">
        <v>77</v>
      </c>
    </row>
    <row r="394" spans="2:65" s="113" customFormat="1" ht="16.5" customHeight="1">
      <c r="B394" s="114"/>
      <c r="C394" s="233" t="s">
        <v>573</v>
      </c>
      <c r="D394" s="233" t="s">
        <v>135</v>
      </c>
      <c r="E394" s="234" t="s">
        <v>574</v>
      </c>
      <c r="F394" s="226" t="s">
        <v>575</v>
      </c>
      <c r="G394" s="235" t="s">
        <v>170</v>
      </c>
      <c r="H394" s="236">
        <v>1</v>
      </c>
      <c r="I394" s="3"/>
      <c r="J394" s="225">
        <f>ROUND(I394*H394,2)</f>
        <v>0</v>
      </c>
      <c r="K394" s="226" t="s">
        <v>3</v>
      </c>
      <c r="L394" s="114"/>
      <c r="M394" s="227" t="s">
        <v>3</v>
      </c>
      <c r="N394" s="228" t="s">
        <v>40</v>
      </c>
      <c r="P394" s="229">
        <f>O394*H394</f>
        <v>0</v>
      </c>
      <c r="Q394" s="229">
        <v>0</v>
      </c>
      <c r="R394" s="229">
        <f>Q394*H394</f>
        <v>0</v>
      </c>
      <c r="S394" s="229">
        <v>0</v>
      </c>
      <c r="T394" s="230">
        <f>S394*H394</f>
        <v>0</v>
      </c>
      <c r="AR394" s="231" t="s">
        <v>139</v>
      </c>
      <c r="AT394" s="231" t="s">
        <v>135</v>
      </c>
      <c r="AU394" s="231" t="s">
        <v>77</v>
      </c>
      <c r="AY394" s="105" t="s">
        <v>134</v>
      </c>
      <c r="BE394" s="232">
        <f>IF(N394="základní",J394,0)</f>
        <v>0</v>
      </c>
      <c r="BF394" s="232">
        <f>IF(N394="snížená",J394,0)</f>
        <v>0</v>
      </c>
      <c r="BG394" s="232">
        <f>IF(N394="zákl. přenesená",J394,0)</f>
        <v>0</v>
      </c>
      <c r="BH394" s="232">
        <f>IF(N394="sníž. přenesená",J394,0)</f>
        <v>0</v>
      </c>
      <c r="BI394" s="232">
        <f>IF(N394="nulová",J394,0)</f>
        <v>0</v>
      </c>
      <c r="BJ394" s="105" t="s">
        <v>77</v>
      </c>
      <c r="BK394" s="232">
        <f>ROUND(I394*H394,2)</f>
        <v>0</v>
      </c>
      <c r="BL394" s="105" t="s">
        <v>139</v>
      </c>
      <c r="BM394" s="231" t="s">
        <v>576</v>
      </c>
    </row>
    <row r="395" spans="2:65" s="113" customFormat="1" ht="11.25">
      <c r="B395" s="114"/>
      <c r="D395" s="220" t="s">
        <v>140</v>
      </c>
      <c r="F395" s="221" t="s">
        <v>575</v>
      </c>
      <c r="L395" s="114"/>
      <c r="M395" s="237"/>
      <c r="T395" s="156"/>
      <c r="AT395" s="105" t="s">
        <v>140</v>
      </c>
      <c r="AU395" s="105" t="s">
        <v>77</v>
      </c>
    </row>
    <row r="396" spans="2:65" s="113" customFormat="1" ht="16.5" customHeight="1">
      <c r="B396" s="114"/>
      <c r="C396" s="233" t="s">
        <v>435</v>
      </c>
      <c r="D396" s="233" t="s">
        <v>135</v>
      </c>
      <c r="E396" s="234" t="s">
        <v>577</v>
      </c>
      <c r="F396" s="226" t="s">
        <v>578</v>
      </c>
      <c r="G396" s="235" t="s">
        <v>170</v>
      </c>
      <c r="H396" s="236">
        <v>1</v>
      </c>
      <c r="I396" s="3"/>
      <c r="J396" s="225">
        <f>ROUND(I396*H396,2)</f>
        <v>0</v>
      </c>
      <c r="K396" s="226" t="s">
        <v>3</v>
      </c>
      <c r="L396" s="114"/>
      <c r="M396" s="227" t="s">
        <v>3</v>
      </c>
      <c r="N396" s="228" t="s">
        <v>40</v>
      </c>
      <c r="P396" s="229">
        <f>O396*H396</f>
        <v>0</v>
      </c>
      <c r="Q396" s="229">
        <v>0</v>
      </c>
      <c r="R396" s="229">
        <f>Q396*H396</f>
        <v>0</v>
      </c>
      <c r="S396" s="229">
        <v>0</v>
      </c>
      <c r="T396" s="230">
        <f>S396*H396</f>
        <v>0</v>
      </c>
      <c r="AR396" s="231" t="s">
        <v>139</v>
      </c>
      <c r="AT396" s="231" t="s">
        <v>135</v>
      </c>
      <c r="AU396" s="231" t="s">
        <v>77</v>
      </c>
      <c r="AY396" s="105" t="s">
        <v>134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105" t="s">
        <v>77</v>
      </c>
      <c r="BK396" s="232">
        <f>ROUND(I396*H396,2)</f>
        <v>0</v>
      </c>
      <c r="BL396" s="105" t="s">
        <v>139</v>
      </c>
      <c r="BM396" s="231" t="s">
        <v>579</v>
      </c>
    </row>
    <row r="397" spans="2:65" s="113" customFormat="1" ht="11.25">
      <c r="B397" s="114"/>
      <c r="D397" s="220" t="s">
        <v>140</v>
      </c>
      <c r="F397" s="221" t="s">
        <v>578</v>
      </c>
      <c r="L397" s="114"/>
      <c r="M397" s="237"/>
      <c r="T397" s="156"/>
      <c r="AT397" s="105" t="s">
        <v>140</v>
      </c>
      <c r="AU397" s="105" t="s">
        <v>77</v>
      </c>
    </row>
    <row r="398" spans="2:65" s="113" customFormat="1" ht="16.5" customHeight="1">
      <c r="B398" s="114"/>
      <c r="C398" s="233" t="s">
        <v>580</v>
      </c>
      <c r="D398" s="233" t="s">
        <v>135</v>
      </c>
      <c r="E398" s="234" t="s">
        <v>581</v>
      </c>
      <c r="F398" s="226" t="s">
        <v>582</v>
      </c>
      <c r="G398" s="235" t="s">
        <v>170</v>
      </c>
      <c r="H398" s="236">
        <v>1</v>
      </c>
      <c r="I398" s="3"/>
      <c r="J398" s="225">
        <f>ROUND(I398*H398,2)</f>
        <v>0</v>
      </c>
      <c r="K398" s="226" t="s">
        <v>3</v>
      </c>
      <c r="L398" s="114"/>
      <c r="M398" s="227" t="s">
        <v>3</v>
      </c>
      <c r="N398" s="228" t="s">
        <v>40</v>
      </c>
      <c r="P398" s="229">
        <f>O398*H398</f>
        <v>0</v>
      </c>
      <c r="Q398" s="229">
        <v>0</v>
      </c>
      <c r="R398" s="229">
        <f>Q398*H398</f>
        <v>0</v>
      </c>
      <c r="S398" s="229">
        <v>0</v>
      </c>
      <c r="T398" s="230">
        <f>S398*H398</f>
        <v>0</v>
      </c>
      <c r="AR398" s="231" t="s">
        <v>139</v>
      </c>
      <c r="AT398" s="231" t="s">
        <v>135</v>
      </c>
      <c r="AU398" s="231" t="s">
        <v>77</v>
      </c>
      <c r="AY398" s="105" t="s">
        <v>134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105" t="s">
        <v>77</v>
      </c>
      <c r="BK398" s="232">
        <f>ROUND(I398*H398,2)</f>
        <v>0</v>
      </c>
      <c r="BL398" s="105" t="s">
        <v>139</v>
      </c>
      <c r="BM398" s="231" t="s">
        <v>583</v>
      </c>
    </row>
    <row r="399" spans="2:65" s="113" customFormat="1" ht="11.25">
      <c r="B399" s="114"/>
      <c r="D399" s="220" t="s">
        <v>140</v>
      </c>
      <c r="F399" s="221" t="s">
        <v>582</v>
      </c>
      <c r="L399" s="114"/>
      <c r="M399" s="237"/>
      <c r="T399" s="156"/>
      <c r="AT399" s="105" t="s">
        <v>140</v>
      </c>
      <c r="AU399" s="105" t="s">
        <v>77</v>
      </c>
    </row>
    <row r="400" spans="2:65" s="113" customFormat="1" ht="37.9" customHeight="1">
      <c r="B400" s="114"/>
      <c r="C400" s="233" t="s">
        <v>437</v>
      </c>
      <c r="D400" s="233" t="s">
        <v>135</v>
      </c>
      <c r="E400" s="234" t="s">
        <v>584</v>
      </c>
      <c r="F400" s="226" t="s">
        <v>585</v>
      </c>
      <c r="G400" s="235" t="s">
        <v>170</v>
      </c>
      <c r="H400" s="236">
        <v>1</v>
      </c>
      <c r="I400" s="3"/>
      <c r="J400" s="225">
        <f>ROUND(I400*H400,2)</f>
        <v>0</v>
      </c>
      <c r="K400" s="226" t="s">
        <v>3</v>
      </c>
      <c r="L400" s="114"/>
      <c r="M400" s="227" t="s">
        <v>3</v>
      </c>
      <c r="N400" s="228" t="s">
        <v>40</v>
      </c>
      <c r="P400" s="229">
        <f>O400*H400</f>
        <v>0</v>
      </c>
      <c r="Q400" s="229">
        <v>0</v>
      </c>
      <c r="R400" s="229">
        <f>Q400*H400</f>
        <v>0</v>
      </c>
      <c r="S400" s="229">
        <v>0</v>
      </c>
      <c r="T400" s="230">
        <f>S400*H400</f>
        <v>0</v>
      </c>
      <c r="AR400" s="231" t="s">
        <v>139</v>
      </c>
      <c r="AT400" s="231" t="s">
        <v>135</v>
      </c>
      <c r="AU400" s="231" t="s">
        <v>77</v>
      </c>
      <c r="AY400" s="105" t="s">
        <v>134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105" t="s">
        <v>77</v>
      </c>
      <c r="BK400" s="232">
        <f>ROUND(I400*H400,2)</f>
        <v>0</v>
      </c>
      <c r="BL400" s="105" t="s">
        <v>139</v>
      </c>
      <c r="BM400" s="231" t="s">
        <v>586</v>
      </c>
    </row>
    <row r="401" spans="2:65" s="113" customFormat="1" ht="29.25">
      <c r="B401" s="114"/>
      <c r="D401" s="220" t="s">
        <v>140</v>
      </c>
      <c r="F401" s="221" t="s">
        <v>587</v>
      </c>
      <c r="L401" s="114"/>
      <c r="M401" s="237"/>
      <c r="T401" s="156"/>
      <c r="AT401" s="105" t="s">
        <v>140</v>
      </c>
      <c r="AU401" s="105" t="s">
        <v>77</v>
      </c>
    </row>
    <row r="402" spans="2:65" s="238" customFormat="1" ht="25.9" customHeight="1">
      <c r="B402" s="239"/>
      <c r="D402" s="240" t="s">
        <v>68</v>
      </c>
      <c r="E402" s="241" t="s">
        <v>588</v>
      </c>
      <c r="F402" s="241" t="s">
        <v>589</v>
      </c>
      <c r="J402" s="242">
        <f>BK402</f>
        <v>0</v>
      </c>
      <c r="L402" s="239"/>
      <c r="M402" s="243"/>
      <c r="P402" s="244">
        <f>SUM(P403:P432)</f>
        <v>0</v>
      </c>
      <c r="R402" s="244">
        <f>SUM(R403:R432)</f>
        <v>0</v>
      </c>
      <c r="T402" s="245">
        <f>SUM(T403:T432)</f>
        <v>0</v>
      </c>
      <c r="AR402" s="240" t="s">
        <v>77</v>
      </c>
      <c r="AT402" s="246" t="s">
        <v>68</v>
      </c>
      <c r="AU402" s="246" t="s">
        <v>69</v>
      </c>
      <c r="AY402" s="240" t="s">
        <v>134</v>
      </c>
      <c r="BK402" s="247">
        <f>SUM(BK403:BK432)</f>
        <v>0</v>
      </c>
    </row>
    <row r="403" spans="2:65" s="113" customFormat="1" ht="16.5" customHeight="1">
      <c r="B403" s="114"/>
      <c r="C403" s="233" t="s">
        <v>590</v>
      </c>
      <c r="D403" s="233" t="s">
        <v>135</v>
      </c>
      <c r="E403" s="234" t="s">
        <v>591</v>
      </c>
      <c r="F403" s="226" t="s">
        <v>592</v>
      </c>
      <c r="G403" s="235" t="s">
        <v>170</v>
      </c>
      <c r="H403" s="236">
        <v>9</v>
      </c>
      <c r="I403" s="3"/>
      <c r="J403" s="225">
        <f>ROUND(I403*H403,2)</f>
        <v>0</v>
      </c>
      <c r="K403" s="226" t="s">
        <v>3</v>
      </c>
      <c r="L403" s="114"/>
      <c r="M403" s="227" t="s">
        <v>3</v>
      </c>
      <c r="N403" s="228" t="s">
        <v>40</v>
      </c>
      <c r="P403" s="229">
        <f>O403*H403</f>
        <v>0</v>
      </c>
      <c r="Q403" s="229">
        <v>0</v>
      </c>
      <c r="R403" s="229">
        <f>Q403*H403</f>
        <v>0</v>
      </c>
      <c r="S403" s="229">
        <v>0</v>
      </c>
      <c r="T403" s="230">
        <f>S403*H403</f>
        <v>0</v>
      </c>
      <c r="AR403" s="231" t="s">
        <v>139</v>
      </c>
      <c r="AT403" s="231" t="s">
        <v>135</v>
      </c>
      <c r="AU403" s="231" t="s">
        <v>77</v>
      </c>
      <c r="AY403" s="105" t="s">
        <v>134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105" t="s">
        <v>77</v>
      </c>
      <c r="BK403" s="232">
        <f>ROUND(I403*H403,2)</f>
        <v>0</v>
      </c>
      <c r="BL403" s="105" t="s">
        <v>139</v>
      </c>
      <c r="BM403" s="231" t="s">
        <v>593</v>
      </c>
    </row>
    <row r="404" spans="2:65" s="113" customFormat="1" ht="11.25">
      <c r="B404" s="114"/>
      <c r="D404" s="220" t="s">
        <v>140</v>
      </c>
      <c r="F404" s="221" t="s">
        <v>592</v>
      </c>
      <c r="L404" s="114"/>
      <c r="M404" s="237"/>
      <c r="T404" s="156"/>
      <c r="AT404" s="105" t="s">
        <v>140</v>
      </c>
      <c r="AU404" s="105" t="s">
        <v>77</v>
      </c>
    </row>
    <row r="405" spans="2:65" s="113" customFormat="1" ht="16.5" customHeight="1">
      <c r="B405" s="114"/>
      <c r="C405" s="233" t="s">
        <v>438</v>
      </c>
      <c r="D405" s="233" t="s">
        <v>135</v>
      </c>
      <c r="E405" s="234" t="s">
        <v>594</v>
      </c>
      <c r="F405" s="226" t="s">
        <v>595</v>
      </c>
      <c r="G405" s="235" t="s">
        <v>170</v>
      </c>
      <c r="H405" s="236">
        <v>50</v>
      </c>
      <c r="I405" s="3"/>
      <c r="J405" s="225">
        <f>ROUND(I405*H405,2)</f>
        <v>0</v>
      </c>
      <c r="K405" s="226" t="s">
        <v>3</v>
      </c>
      <c r="L405" s="114"/>
      <c r="M405" s="227" t="s">
        <v>3</v>
      </c>
      <c r="N405" s="228" t="s">
        <v>40</v>
      </c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AR405" s="231" t="s">
        <v>139</v>
      </c>
      <c r="AT405" s="231" t="s">
        <v>135</v>
      </c>
      <c r="AU405" s="231" t="s">
        <v>77</v>
      </c>
      <c r="AY405" s="105" t="s">
        <v>134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105" t="s">
        <v>77</v>
      </c>
      <c r="BK405" s="232">
        <f>ROUND(I405*H405,2)</f>
        <v>0</v>
      </c>
      <c r="BL405" s="105" t="s">
        <v>139</v>
      </c>
      <c r="BM405" s="231" t="s">
        <v>596</v>
      </c>
    </row>
    <row r="406" spans="2:65" s="113" customFormat="1" ht="11.25">
      <c r="B406" s="114"/>
      <c r="D406" s="220" t="s">
        <v>140</v>
      </c>
      <c r="F406" s="221" t="s">
        <v>595</v>
      </c>
      <c r="L406" s="114"/>
      <c r="M406" s="237"/>
      <c r="T406" s="156"/>
      <c r="AT406" s="105" t="s">
        <v>140</v>
      </c>
      <c r="AU406" s="105" t="s">
        <v>77</v>
      </c>
    </row>
    <row r="407" spans="2:65" s="113" customFormat="1" ht="16.5" customHeight="1">
      <c r="B407" s="114"/>
      <c r="C407" s="233" t="s">
        <v>597</v>
      </c>
      <c r="D407" s="233" t="s">
        <v>135</v>
      </c>
      <c r="E407" s="234" t="s">
        <v>598</v>
      </c>
      <c r="F407" s="226" t="s">
        <v>599</v>
      </c>
      <c r="G407" s="235" t="s">
        <v>170</v>
      </c>
      <c r="H407" s="236">
        <v>9</v>
      </c>
      <c r="I407" s="3"/>
      <c r="J407" s="225">
        <f>ROUND(I407*H407,2)</f>
        <v>0</v>
      </c>
      <c r="K407" s="226" t="s">
        <v>3</v>
      </c>
      <c r="L407" s="114"/>
      <c r="M407" s="227" t="s">
        <v>3</v>
      </c>
      <c r="N407" s="228" t="s">
        <v>40</v>
      </c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AR407" s="231" t="s">
        <v>139</v>
      </c>
      <c r="AT407" s="231" t="s">
        <v>135</v>
      </c>
      <c r="AU407" s="231" t="s">
        <v>77</v>
      </c>
      <c r="AY407" s="105" t="s">
        <v>134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05" t="s">
        <v>77</v>
      </c>
      <c r="BK407" s="232">
        <f>ROUND(I407*H407,2)</f>
        <v>0</v>
      </c>
      <c r="BL407" s="105" t="s">
        <v>139</v>
      </c>
      <c r="BM407" s="231" t="s">
        <v>600</v>
      </c>
    </row>
    <row r="408" spans="2:65" s="113" customFormat="1" ht="11.25">
      <c r="B408" s="114"/>
      <c r="D408" s="220" t="s">
        <v>140</v>
      </c>
      <c r="F408" s="221" t="s">
        <v>599</v>
      </c>
      <c r="L408" s="114"/>
      <c r="M408" s="237"/>
      <c r="T408" s="156"/>
      <c r="AT408" s="105" t="s">
        <v>140</v>
      </c>
      <c r="AU408" s="105" t="s">
        <v>77</v>
      </c>
    </row>
    <row r="409" spans="2:65" s="113" customFormat="1" ht="16.5" customHeight="1">
      <c r="B409" s="114"/>
      <c r="C409" s="233" t="s">
        <v>440</v>
      </c>
      <c r="D409" s="233" t="s">
        <v>135</v>
      </c>
      <c r="E409" s="234" t="s">
        <v>601</v>
      </c>
      <c r="F409" s="226" t="s">
        <v>602</v>
      </c>
      <c r="G409" s="235" t="s">
        <v>170</v>
      </c>
      <c r="H409" s="236">
        <v>4</v>
      </c>
      <c r="I409" s="3"/>
      <c r="J409" s="225">
        <f>ROUND(I409*H409,2)</f>
        <v>0</v>
      </c>
      <c r="K409" s="226" t="s">
        <v>3</v>
      </c>
      <c r="L409" s="114"/>
      <c r="M409" s="227" t="s">
        <v>3</v>
      </c>
      <c r="N409" s="228" t="s">
        <v>40</v>
      </c>
      <c r="P409" s="229">
        <f>O409*H409</f>
        <v>0</v>
      </c>
      <c r="Q409" s="229">
        <v>0</v>
      </c>
      <c r="R409" s="229">
        <f>Q409*H409</f>
        <v>0</v>
      </c>
      <c r="S409" s="229">
        <v>0</v>
      </c>
      <c r="T409" s="230">
        <f>S409*H409</f>
        <v>0</v>
      </c>
      <c r="AR409" s="231" t="s">
        <v>139</v>
      </c>
      <c r="AT409" s="231" t="s">
        <v>135</v>
      </c>
      <c r="AU409" s="231" t="s">
        <v>77</v>
      </c>
      <c r="AY409" s="105" t="s">
        <v>134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105" t="s">
        <v>77</v>
      </c>
      <c r="BK409" s="232">
        <f>ROUND(I409*H409,2)</f>
        <v>0</v>
      </c>
      <c r="BL409" s="105" t="s">
        <v>139</v>
      </c>
      <c r="BM409" s="231" t="s">
        <v>603</v>
      </c>
    </row>
    <row r="410" spans="2:65" s="113" customFormat="1" ht="11.25">
      <c r="B410" s="114"/>
      <c r="D410" s="220" t="s">
        <v>140</v>
      </c>
      <c r="F410" s="221" t="s">
        <v>602</v>
      </c>
      <c r="L410" s="114"/>
      <c r="M410" s="237"/>
      <c r="T410" s="156"/>
      <c r="AT410" s="105" t="s">
        <v>140</v>
      </c>
      <c r="AU410" s="105" t="s">
        <v>77</v>
      </c>
    </row>
    <row r="411" spans="2:65" s="113" customFormat="1" ht="16.5" customHeight="1">
      <c r="B411" s="114"/>
      <c r="C411" s="233" t="s">
        <v>604</v>
      </c>
      <c r="D411" s="233" t="s">
        <v>135</v>
      </c>
      <c r="E411" s="234" t="s">
        <v>605</v>
      </c>
      <c r="F411" s="226" t="s">
        <v>606</v>
      </c>
      <c r="G411" s="235" t="s">
        <v>170</v>
      </c>
      <c r="H411" s="236">
        <v>62</v>
      </c>
      <c r="I411" s="3"/>
      <c r="J411" s="225">
        <f>ROUND(I411*H411,2)</f>
        <v>0</v>
      </c>
      <c r="K411" s="226" t="s">
        <v>3</v>
      </c>
      <c r="L411" s="114"/>
      <c r="M411" s="227" t="s">
        <v>3</v>
      </c>
      <c r="N411" s="228" t="s">
        <v>40</v>
      </c>
      <c r="P411" s="229">
        <f>O411*H411</f>
        <v>0</v>
      </c>
      <c r="Q411" s="229">
        <v>0</v>
      </c>
      <c r="R411" s="229">
        <f>Q411*H411</f>
        <v>0</v>
      </c>
      <c r="S411" s="229">
        <v>0</v>
      </c>
      <c r="T411" s="230">
        <f>S411*H411</f>
        <v>0</v>
      </c>
      <c r="AR411" s="231" t="s">
        <v>139</v>
      </c>
      <c r="AT411" s="231" t="s">
        <v>135</v>
      </c>
      <c r="AU411" s="231" t="s">
        <v>77</v>
      </c>
      <c r="AY411" s="105" t="s">
        <v>134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105" t="s">
        <v>77</v>
      </c>
      <c r="BK411" s="232">
        <f>ROUND(I411*H411,2)</f>
        <v>0</v>
      </c>
      <c r="BL411" s="105" t="s">
        <v>139</v>
      </c>
      <c r="BM411" s="231" t="s">
        <v>607</v>
      </c>
    </row>
    <row r="412" spans="2:65" s="113" customFormat="1" ht="11.25">
      <c r="B412" s="114"/>
      <c r="D412" s="220" t="s">
        <v>140</v>
      </c>
      <c r="F412" s="221" t="s">
        <v>606</v>
      </c>
      <c r="L412" s="114"/>
      <c r="M412" s="237"/>
      <c r="T412" s="156"/>
      <c r="AT412" s="105" t="s">
        <v>140</v>
      </c>
      <c r="AU412" s="105" t="s">
        <v>77</v>
      </c>
    </row>
    <row r="413" spans="2:65" s="113" customFormat="1" ht="33" customHeight="1">
      <c r="B413" s="114"/>
      <c r="C413" s="233" t="s">
        <v>443</v>
      </c>
      <c r="D413" s="233" t="s">
        <v>135</v>
      </c>
      <c r="E413" s="234" t="s">
        <v>608</v>
      </c>
      <c r="F413" s="226" t="s">
        <v>203</v>
      </c>
      <c r="G413" s="235" t="s">
        <v>170</v>
      </c>
      <c r="H413" s="236">
        <v>1</v>
      </c>
      <c r="I413" s="3"/>
      <c r="J413" s="225">
        <f>ROUND(I413*H413,2)</f>
        <v>0</v>
      </c>
      <c r="K413" s="226" t="s">
        <v>3</v>
      </c>
      <c r="L413" s="114"/>
      <c r="M413" s="227" t="s">
        <v>3</v>
      </c>
      <c r="N413" s="228" t="s">
        <v>40</v>
      </c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AR413" s="231" t="s">
        <v>139</v>
      </c>
      <c r="AT413" s="231" t="s">
        <v>135</v>
      </c>
      <c r="AU413" s="231" t="s">
        <v>77</v>
      </c>
      <c r="AY413" s="105" t="s">
        <v>134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05" t="s">
        <v>77</v>
      </c>
      <c r="BK413" s="232">
        <f>ROUND(I413*H413,2)</f>
        <v>0</v>
      </c>
      <c r="BL413" s="105" t="s">
        <v>139</v>
      </c>
      <c r="BM413" s="231" t="s">
        <v>609</v>
      </c>
    </row>
    <row r="414" spans="2:65" s="113" customFormat="1" ht="19.5">
      <c r="B414" s="114"/>
      <c r="D414" s="220" t="s">
        <v>140</v>
      </c>
      <c r="F414" s="221" t="s">
        <v>203</v>
      </c>
      <c r="L414" s="114"/>
      <c r="M414" s="237"/>
      <c r="T414" s="156"/>
      <c r="AT414" s="105" t="s">
        <v>140</v>
      </c>
      <c r="AU414" s="105" t="s">
        <v>77</v>
      </c>
    </row>
    <row r="415" spans="2:65" s="113" customFormat="1" ht="24.2" customHeight="1">
      <c r="B415" s="114"/>
      <c r="C415" s="233" t="s">
        <v>610</v>
      </c>
      <c r="D415" s="233" t="s">
        <v>135</v>
      </c>
      <c r="E415" s="234" t="s">
        <v>611</v>
      </c>
      <c r="F415" s="226" t="s">
        <v>612</v>
      </c>
      <c r="G415" s="235" t="s">
        <v>170</v>
      </c>
      <c r="H415" s="236">
        <v>1</v>
      </c>
      <c r="I415" s="3"/>
      <c r="J415" s="225">
        <f>ROUND(I415*H415,2)</f>
        <v>0</v>
      </c>
      <c r="K415" s="226" t="s">
        <v>3</v>
      </c>
      <c r="L415" s="114"/>
      <c r="M415" s="227" t="s">
        <v>3</v>
      </c>
      <c r="N415" s="228" t="s">
        <v>40</v>
      </c>
      <c r="P415" s="229">
        <f>O415*H415</f>
        <v>0</v>
      </c>
      <c r="Q415" s="229">
        <v>0</v>
      </c>
      <c r="R415" s="229">
        <f>Q415*H415</f>
        <v>0</v>
      </c>
      <c r="S415" s="229">
        <v>0</v>
      </c>
      <c r="T415" s="230">
        <f>S415*H415</f>
        <v>0</v>
      </c>
      <c r="AR415" s="231" t="s">
        <v>139</v>
      </c>
      <c r="AT415" s="231" t="s">
        <v>135</v>
      </c>
      <c r="AU415" s="231" t="s">
        <v>77</v>
      </c>
      <c r="AY415" s="105" t="s">
        <v>134</v>
      </c>
      <c r="BE415" s="232">
        <f>IF(N415="základní",J415,0)</f>
        <v>0</v>
      </c>
      <c r="BF415" s="232">
        <f>IF(N415="snížená",J415,0)</f>
        <v>0</v>
      </c>
      <c r="BG415" s="232">
        <f>IF(N415="zákl. přenesená",J415,0)</f>
        <v>0</v>
      </c>
      <c r="BH415" s="232">
        <f>IF(N415="sníž. přenesená",J415,0)</f>
        <v>0</v>
      </c>
      <c r="BI415" s="232">
        <f>IF(N415="nulová",J415,0)</f>
        <v>0</v>
      </c>
      <c r="BJ415" s="105" t="s">
        <v>77</v>
      </c>
      <c r="BK415" s="232">
        <f>ROUND(I415*H415,2)</f>
        <v>0</v>
      </c>
      <c r="BL415" s="105" t="s">
        <v>139</v>
      </c>
      <c r="BM415" s="231" t="s">
        <v>613</v>
      </c>
    </row>
    <row r="416" spans="2:65" s="113" customFormat="1" ht="11.25">
      <c r="B416" s="114"/>
      <c r="D416" s="220" t="s">
        <v>140</v>
      </c>
      <c r="F416" s="221" t="s">
        <v>612</v>
      </c>
      <c r="L416" s="114"/>
      <c r="M416" s="237"/>
      <c r="T416" s="156"/>
      <c r="AT416" s="105" t="s">
        <v>140</v>
      </c>
      <c r="AU416" s="105" t="s">
        <v>77</v>
      </c>
    </row>
    <row r="417" spans="2:65" s="113" customFormat="1" ht="16.5" customHeight="1">
      <c r="B417" s="114"/>
      <c r="C417" s="233" t="s">
        <v>445</v>
      </c>
      <c r="D417" s="233" t="s">
        <v>135</v>
      </c>
      <c r="E417" s="234" t="s">
        <v>614</v>
      </c>
      <c r="F417" s="226" t="s">
        <v>615</v>
      </c>
      <c r="G417" s="235" t="s">
        <v>170</v>
      </c>
      <c r="H417" s="236">
        <v>1</v>
      </c>
      <c r="I417" s="3"/>
      <c r="J417" s="225">
        <f>ROUND(I417*H417,2)</f>
        <v>0</v>
      </c>
      <c r="K417" s="226" t="s">
        <v>3</v>
      </c>
      <c r="L417" s="114"/>
      <c r="M417" s="227" t="s">
        <v>3</v>
      </c>
      <c r="N417" s="228" t="s">
        <v>40</v>
      </c>
      <c r="P417" s="229">
        <f>O417*H417</f>
        <v>0</v>
      </c>
      <c r="Q417" s="229">
        <v>0</v>
      </c>
      <c r="R417" s="229">
        <f>Q417*H417</f>
        <v>0</v>
      </c>
      <c r="S417" s="229">
        <v>0</v>
      </c>
      <c r="T417" s="230">
        <f>S417*H417</f>
        <v>0</v>
      </c>
      <c r="AR417" s="231" t="s">
        <v>139</v>
      </c>
      <c r="AT417" s="231" t="s">
        <v>135</v>
      </c>
      <c r="AU417" s="231" t="s">
        <v>77</v>
      </c>
      <c r="AY417" s="105" t="s">
        <v>134</v>
      </c>
      <c r="BE417" s="232">
        <f>IF(N417="základní",J417,0)</f>
        <v>0</v>
      </c>
      <c r="BF417" s="232">
        <f>IF(N417="snížená",J417,0)</f>
        <v>0</v>
      </c>
      <c r="BG417" s="232">
        <f>IF(N417="zákl. přenesená",J417,0)</f>
        <v>0</v>
      </c>
      <c r="BH417" s="232">
        <f>IF(N417="sníž. přenesená",J417,0)</f>
        <v>0</v>
      </c>
      <c r="BI417" s="232">
        <f>IF(N417="nulová",J417,0)</f>
        <v>0</v>
      </c>
      <c r="BJ417" s="105" t="s">
        <v>77</v>
      </c>
      <c r="BK417" s="232">
        <f>ROUND(I417*H417,2)</f>
        <v>0</v>
      </c>
      <c r="BL417" s="105" t="s">
        <v>139</v>
      </c>
      <c r="BM417" s="231" t="s">
        <v>616</v>
      </c>
    </row>
    <row r="418" spans="2:65" s="113" customFormat="1" ht="11.25">
      <c r="B418" s="114"/>
      <c r="D418" s="220" t="s">
        <v>140</v>
      </c>
      <c r="F418" s="221" t="s">
        <v>615</v>
      </c>
      <c r="L418" s="114"/>
      <c r="M418" s="237"/>
      <c r="T418" s="156"/>
      <c r="AT418" s="105" t="s">
        <v>140</v>
      </c>
      <c r="AU418" s="105" t="s">
        <v>77</v>
      </c>
    </row>
    <row r="419" spans="2:65" s="113" customFormat="1" ht="16.5" customHeight="1">
      <c r="B419" s="114"/>
      <c r="C419" s="233" t="s">
        <v>617</v>
      </c>
      <c r="D419" s="233" t="s">
        <v>135</v>
      </c>
      <c r="E419" s="234" t="s">
        <v>618</v>
      </c>
      <c r="F419" s="226" t="s">
        <v>619</v>
      </c>
      <c r="G419" s="235" t="s">
        <v>170</v>
      </c>
      <c r="H419" s="236">
        <v>1</v>
      </c>
      <c r="I419" s="3"/>
      <c r="J419" s="225">
        <f>ROUND(I419*H419,2)</f>
        <v>0</v>
      </c>
      <c r="K419" s="226" t="s">
        <v>3</v>
      </c>
      <c r="L419" s="114"/>
      <c r="M419" s="227" t="s">
        <v>3</v>
      </c>
      <c r="N419" s="228" t="s">
        <v>40</v>
      </c>
      <c r="P419" s="229">
        <f>O419*H419</f>
        <v>0</v>
      </c>
      <c r="Q419" s="229">
        <v>0</v>
      </c>
      <c r="R419" s="229">
        <f>Q419*H419</f>
        <v>0</v>
      </c>
      <c r="S419" s="229">
        <v>0</v>
      </c>
      <c r="T419" s="230">
        <f>S419*H419</f>
        <v>0</v>
      </c>
      <c r="AR419" s="231" t="s">
        <v>139</v>
      </c>
      <c r="AT419" s="231" t="s">
        <v>135</v>
      </c>
      <c r="AU419" s="231" t="s">
        <v>77</v>
      </c>
      <c r="AY419" s="105" t="s">
        <v>134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105" t="s">
        <v>77</v>
      </c>
      <c r="BK419" s="232">
        <f>ROUND(I419*H419,2)</f>
        <v>0</v>
      </c>
      <c r="BL419" s="105" t="s">
        <v>139</v>
      </c>
      <c r="BM419" s="231" t="s">
        <v>620</v>
      </c>
    </row>
    <row r="420" spans="2:65" s="113" customFormat="1" ht="11.25">
      <c r="B420" s="114"/>
      <c r="D420" s="220" t="s">
        <v>140</v>
      </c>
      <c r="F420" s="221" t="s">
        <v>619</v>
      </c>
      <c r="L420" s="114"/>
      <c r="M420" s="237"/>
      <c r="T420" s="156"/>
      <c r="AT420" s="105" t="s">
        <v>140</v>
      </c>
      <c r="AU420" s="105" t="s">
        <v>77</v>
      </c>
    </row>
    <row r="421" spans="2:65" s="113" customFormat="1" ht="16.5" customHeight="1">
      <c r="B421" s="114"/>
      <c r="C421" s="233" t="s">
        <v>446</v>
      </c>
      <c r="D421" s="233" t="s">
        <v>135</v>
      </c>
      <c r="E421" s="234" t="s">
        <v>621</v>
      </c>
      <c r="F421" s="226" t="s">
        <v>262</v>
      </c>
      <c r="G421" s="235" t="s">
        <v>170</v>
      </c>
      <c r="H421" s="236">
        <v>1</v>
      </c>
      <c r="I421" s="3"/>
      <c r="J421" s="225">
        <f>ROUND(I421*H421,2)</f>
        <v>0</v>
      </c>
      <c r="K421" s="226" t="s">
        <v>3</v>
      </c>
      <c r="L421" s="114"/>
      <c r="M421" s="227" t="s">
        <v>3</v>
      </c>
      <c r="N421" s="228" t="s">
        <v>40</v>
      </c>
      <c r="P421" s="229">
        <f>O421*H421</f>
        <v>0</v>
      </c>
      <c r="Q421" s="229">
        <v>0</v>
      </c>
      <c r="R421" s="229">
        <f>Q421*H421</f>
        <v>0</v>
      </c>
      <c r="S421" s="229">
        <v>0</v>
      </c>
      <c r="T421" s="230">
        <f>S421*H421</f>
        <v>0</v>
      </c>
      <c r="AR421" s="231" t="s">
        <v>139</v>
      </c>
      <c r="AT421" s="231" t="s">
        <v>135</v>
      </c>
      <c r="AU421" s="231" t="s">
        <v>77</v>
      </c>
      <c r="AY421" s="105" t="s">
        <v>134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105" t="s">
        <v>77</v>
      </c>
      <c r="BK421" s="232">
        <f>ROUND(I421*H421,2)</f>
        <v>0</v>
      </c>
      <c r="BL421" s="105" t="s">
        <v>139</v>
      </c>
      <c r="BM421" s="231" t="s">
        <v>622</v>
      </c>
    </row>
    <row r="422" spans="2:65" s="113" customFormat="1" ht="11.25">
      <c r="B422" s="114"/>
      <c r="D422" s="220" t="s">
        <v>140</v>
      </c>
      <c r="F422" s="221" t="s">
        <v>262</v>
      </c>
      <c r="L422" s="114"/>
      <c r="M422" s="237"/>
      <c r="T422" s="156"/>
      <c r="AT422" s="105" t="s">
        <v>140</v>
      </c>
      <c r="AU422" s="105" t="s">
        <v>77</v>
      </c>
    </row>
    <row r="423" spans="2:65" s="113" customFormat="1" ht="16.5" customHeight="1">
      <c r="B423" s="114"/>
      <c r="C423" s="233" t="s">
        <v>623</v>
      </c>
      <c r="D423" s="233" t="s">
        <v>135</v>
      </c>
      <c r="E423" s="234" t="s">
        <v>624</v>
      </c>
      <c r="F423" s="226" t="s">
        <v>625</v>
      </c>
      <c r="G423" s="235" t="s">
        <v>170</v>
      </c>
      <c r="H423" s="236">
        <v>1</v>
      </c>
      <c r="I423" s="3"/>
      <c r="J423" s="225">
        <f>ROUND(I423*H423,2)</f>
        <v>0</v>
      </c>
      <c r="K423" s="226" t="s">
        <v>3</v>
      </c>
      <c r="L423" s="114"/>
      <c r="M423" s="227" t="s">
        <v>3</v>
      </c>
      <c r="N423" s="228" t="s">
        <v>40</v>
      </c>
      <c r="P423" s="229">
        <f>O423*H423</f>
        <v>0</v>
      </c>
      <c r="Q423" s="229">
        <v>0</v>
      </c>
      <c r="R423" s="229">
        <f>Q423*H423</f>
        <v>0</v>
      </c>
      <c r="S423" s="229">
        <v>0</v>
      </c>
      <c r="T423" s="230">
        <f>S423*H423</f>
        <v>0</v>
      </c>
      <c r="AR423" s="231" t="s">
        <v>139</v>
      </c>
      <c r="AT423" s="231" t="s">
        <v>135</v>
      </c>
      <c r="AU423" s="231" t="s">
        <v>77</v>
      </c>
      <c r="AY423" s="105" t="s">
        <v>134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105" t="s">
        <v>77</v>
      </c>
      <c r="BK423" s="232">
        <f>ROUND(I423*H423,2)</f>
        <v>0</v>
      </c>
      <c r="BL423" s="105" t="s">
        <v>139</v>
      </c>
      <c r="BM423" s="231" t="s">
        <v>626</v>
      </c>
    </row>
    <row r="424" spans="2:65" s="113" customFormat="1" ht="11.25">
      <c r="B424" s="114"/>
      <c r="D424" s="220" t="s">
        <v>140</v>
      </c>
      <c r="F424" s="221" t="s">
        <v>625</v>
      </c>
      <c r="L424" s="114"/>
      <c r="M424" s="237"/>
      <c r="T424" s="156"/>
      <c r="AT424" s="105" t="s">
        <v>140</v>
      </c>
      <c r="AU424" s="105" t="s">
        <v>77</v>
      </c>
    </row>
    <row r="425" spans="2:65" s="113" customFormat="1" ht="16.5" customHeight="1">
      <c r="B425" s="114"/>
      <c r="C425" s="233" t="s">
        <v>448</v>
      </c>
      <c r="D425" s="233" t="s">
        <v>135</v>
      </c>
      <c r="E425" s="234" t="s">
        <v>627</v>
      </c>
      <c r="F425" s="226" t="s">
        <v>628</v>
      </c>
      <c r="G425" s="235" t="s">
        <v>170</v>
      </c>
      <c r="H425" s="236">
        <v>1</v>
      </c>
      <c r="I425" s="3"/>
      <c r="J425" s="225">
        <f>ROUND(I425*H425,2)</f>
        <v>0</v>
      </c>
      <c r="K425" s="226" t="s">
        <v>3</v>
      </c>
      <c r="L425" s="114"/>
      <c r="M425" s="227" t="s">
        <v>3</v>
      </c>
      <c r="N425" s="228" t="s">
        <v>40</v>
      </c>
      <c r="P425" s="229">
        <f>O425*H425</f>
        <v>0</v>
      </c>
      <c r="Q425" s="229">
        <v>0</v>
      </c>
      <c r="R425" s="229">
        <f>Q425*H425</f>
        <v>0</v>
      </c>
      <c r="S425" s="229">
        <v>0</v>
      </c>
      <c r="T425" s="230">
        <f>S425*H425</f>
        <v>0</v>
      </c>
      <c r="AR425" s="231" t="s">
        <v>139</v>
      </c>
      <c r="AT425" s="231" t="s">
        <v>135</v>
      </c>
      <c r="AU425" s="231" t="s">
        <v>77</v>
      </c>
      <c r="AY425" s="105" t="s">
        <v>134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105" t="s">
        <v>77</v>
      </c>
      <c r="BK425" s="232">
        <f>ROUND(I425*H425,2)</f>
        <v>0</v>
      </c>
      <c r="BL425" s="105" t="s">
        <v>139</v>
      </c>
      <c r="BM425" s="231" t="s">
        <v>629</v>
      </c>
    </row>
    <row r="426" spans="2:65" s="113" customFormat="1" ht="11.25">
      <c r="B426" s="114"/>
      <c r="D426" s="220" t="s">
        <v>140</v>
      </c>
      <c r="F426" s="221" t="s">
        <v>628</v>
      </c>
      <c r="L426" s="114"/>
      <c r="M426" s="237"/>
      <c r="T426" s="156"/>
      <c r="AT426" s="105" t="s">
        <v>140</v>
      </c>
      <c r="AU426" s="105" t="s">
        <v>77</v>
      </c>
    </row>
    <row r="427" spans="2:65" s="113" customFormat="1" ht="16.5" customHeight="1">
      <c r="B427" s="114"/>
      <c r="C427" s="233" t="s">
        <v>630</v>
      </c>
      <c r="D427" s="233" t="s">
        <v>135</v>
      </c>
      <c r="E427" s="234" t="s">
        <v>631</v>
      </c>
      <c r="F427" s="226" t="s">
        <v>632</v>
      </c>
      <c r="G427" s="235" t="s">
        <v>170</v>
      </c>
      <c r="H427" s="236">
        <v>1</v>
      </c>
      <c r="I427" s="3"/>
      <c r="J427" s="225">
        <f>ROUND(I427*H427,2)</f>
        <v>0</v>
      </c>
      <c r="K427" s="226" t="s">
        <v>3</v>
      </c>
      <c r="L427" s="114"/>
      <c r="M427" s="227" t="s">
        <v>3</v>
      </c>
      <c r="N427" s="228" t="s">
        <v>40</v>
      </c>
      <c r="P427" s="229">
        <f>O427*H427</f>
        <v>0</v>
      </c>
      <c r="Q427" s="229">
        <v>0</v>
      </c>
      <c r="R427" s="229">
        <f>Q427*H427</f>
        <v>0</v>
      </c>
      <c r="S427" s="229">
        <v>0</v>
      </c>
      <c r="T427" s="230">
        <f>S427*H427</f>
        <v>0</v>
      </c>
      <c r="AR427" s="231" t="s">
        <v>139</v>
      </c>
      <c r="AT427" s="231" t="s">
        <v>135</v>
      </c>
      <c r="AU427" s="231" t="s">
        <v>77</v>
      </c>
      <c r="AY427" s="105" t="s">
        <v>134</v>
      </c>
      <c r="BE427" s="232">
        <f>IF(N427="základní",J427,0)</f>
        <v>0</v>
      </c>
      <c r="BF427" s="232">
        <f>IF(N427="snížená",J427,0)</f>
        <v>0</v>
      </c>
      <c r="BG427" s="232">
        <f>IF(N427="zákl. přenesená",J427,0)</f>
        <v>0</v>
      </c>
      <c r="BH427" s="232">
        <f>IF(N427="sníž. přenesená",J427,0)</f>
        <v>0</v>
      </c>
      <c r="BI427" s="232">
        <f>IF(N427="nulová",J427,0)</f>
        <v>0</v>
      </c>
      <c r="BJ427" s="105" t="s">
        <v>77</v>
      </c>
      <c r="BK427" s="232">
        <f>ROUND(I427*H427,2)</f>
        <v>0</v>
      </c>
      <c r="BL427" s="105" t="s">
        <v>139</v>
      </c>
      <c r="BM427" s="231" t="s">
        <v>633</v>
      </c>
    </row>
    <row r="428" spans="2:65" s="113" customFormat="1" ht="11.25">
      <c r="B428" s="114"/>
      <c r="D428" s="220" t="s">
        <v>140</v>
      </c>
      <c r="F428" s="221" t="s">
        <v>632</v>
      </c>
      <c r="L428" s="114"/>
      <c r="M428" s="237"/>
      <c r="T428" s="156"/>
      <c r="AT428" s="105" t="s">
        <v>140</v>
      </c>
      <c r="AU428" s="105" t="s">
        <v>77</v>
      </c>
    </row>
    <row r="429" spans="2:65" s="113" customFormat="1" ht="16.5" customHeight="1">
      <c r="B429" s="114"/>
      <c r="C429" s="233" t="s">
        <v>449</v>
      </c>
      <c r="D429" s="233" t="s">
        <v>135</v>
      </c>
      <c r="E429" s="234" t="s">
        <v>634</v>
      </c>
      <c r="F429" s="226" t="s">
        <v>635</v>
      </c>
      <c r="G429" s="235" t="s">
        <v>170</v>
      </c>
      <c r="H429" s="236">
        <v>1</v>
      </c>
      <c r="I429" s="3"/>
      <c r="J429" s="225">
        <f>ROUND(I429*H429,2)</f>
        <v>0</v>
      </c>
      <c r="K429" s="226" t="s">
        <v>3</v>
      </c>
      <c r="L429" s="114"/>
      <c r="M429" s="227" t="s">
        <v>3</v>
      </c>
      <c r="N429" s="228" t="s">
        <v>40</v>
      </c>
      <c r="P429" s="229">
        <f>O429*H429</f>
        <v>0</v>
      </c>
      <c r="Q429" s="229">
        <v>0</v>
      </c>
      <c r="R429" s="229">
        <f>Q429*H429</f>
        <v>0</v>
      </c>
      <c r="S429" s="229">
        <v>0</v>
      </c>
      <c r="T429" s="230">
        <f>S429*H429</f>
        <v>0</v>
      </c>
      <c r="AR429" s="231" t="s">
        <v>139</v>
      </c>
      <c r="AT429" s="231" t="s">
        <v>135</v>
      </c>
      <c r="AU429" s="231" t="s">
        <v>77</v>
      </c>
      <c r="AY429" s="105" t="s">
        <v>134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105" t="s">
        <v>77</v>
      </c>
      <c r="BK429" s="232">
        <f>ROUND(I429*H429,2)</f>
        <v>0</v>
      </c>
      <c r="BL429" s="105" t="s">
        <v>139</v>
      </c>
      <c r="BM429" s="231" t="s">
        <v>636</v>
      </c>
    </row>
    <row r="430" spans="2:65" s="113" customFormat="1" ht="11.25">
      <c r="B430" s="114"/>
      <c r="D430" s="220" t="s">
        <v>140</v>
      </c>
      <c r="F430" s="221" t="s">
        <v>635</v>
      </c>
      <c r="L430" s="114"/>
      <c r="M430" s="237"/>
      <c r="T430" s="156"/>
      <c r="AT430" s="105" t="s">
        <v>140</v>
      </c>
      <c r="AU430" s="105" t="s">
        <v>77</v>
      </c>
    </row>
    <row r="431" spans="2:65" s="113" customFormat="1" ht="16.5" customHeight="1">
      <c r="B431" s="114"/>
      <c r="C431" s="233" t="s">
        <v>637</v>
      </c>
      <c r="D431" s="233" t="s">
        <v>135</v>
      </c>
      <c r="E431" s="234" t="s">
        <v>638</v>
      </c>
      <c r="F431" s="226" t="s">
        <v>639</v>
      </c>
      <c r="G431" s="235" t="s">
        <v>170</v>
      </c>
      <c r="H431" s="236">
        <v>1</v>
      </c>
      <c r="I431" s="3"/>
      <c r="J431" s="225">
        <f>ROUND(I431*H431,2)</f>
        <v>0</v>
      </c>
      <c r="K431" s="226" t="s">
        <v>3</v>
      </c>
      <c r="L431" s="114"/>
      <c r="M431" s="227" t="s">
        <v>3</v>
      </c>
      <c r="N431" s="228" t="s">
        <v>40</v>
      </c>
      <c r="P431" s="229">
        <f>O431*H431</f>
        <v>0</v>
      </c>
      <c r="Q431" s="229">
        <v>0</v>
      </c>
      <c r="R431" s="229">
        <f>Q431*H431</f>
        <v>0</v>
      </c>
      <c r="S431" s="229">
        <v>0</v>
      </c>
      <c r="T431" s="230">
        <f>S431*H431</f>
        <v>0</v>
      </c>
      <c r="AR431" s="231" t="s">
        <v>139</v>
      </c>
      <c r="AT431" s="231" t="s">
        <v>135</v>
      </c>
      <c r="AU431" s="231" t="s">
        <v>77</v>
      </c>
      <c r="AY431" s="105" t="s">
        <v>134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105" t="s">
        <v>77</v>
      </c>
      <c r="BK431" s="232">
        <f>ROUND(I431*H431,2)</f>
        <v>0</v>
      </c>
      <c r="BL431" s="105" t="s">
        <v>139</v>
      </c>
      <c r="BM431" s="231" t="s">
        <v>640</v>
      </c>
    </row>
    <row r="432" spans="2:65" s="113" customFormat="1" ht="11.25">
      <c r="B432" s="114"/>
      <c r="D432" s="220" t="s">
        <v>140</v>
      </c>
      <c r="F432" s="221" t="s">
        <v>639</v>
      </c>
      <c r="L432" s="114"/>
      <c r="M432" s="237"/>
      <c r="T432" s="156"/>
      <c r="AT432" s="105" t="s">
        <v>140</v>
      </c>
      <c r="AU432" s="105" t="s">
        <v>77</v>
      </c>
    </row>
    <row r="433" spans="2:65" s="238" customFormat="1" ht="25.9" customHeight="1">
      <c r="B433" s="239"/>
      <c r="D433" s="240" t="s">
        <v>68</v>
      </c>
      <c r="E433" s="241" t="s">
        <v>641</v>
      </c>
      <c r="F433" s="241" t="s">
        <v>231</v>
      </c>
      <c r="J433" s="242">
        <f>BK433</f>
        <v>0</v>
      </c>
      <c r="L433" s="239"/>
      <c r="M433" s="243"/>
      <c r="P433" s="244">
        <f>SUM(P434:P463)</f>
        <v>0</v>
      </c>
      <c r="R433" s="244">
        <f>SUM(R434:R463)</f>
        <v>0</v>
      </c>
      <c r="T433" s="245">
        <f>SUM(T434:T463)</f>
        <v>0</v>
      </c>
      <c r="AR433" s="240" t="s">
        <v>77</v>
      </c>
      <c r="AT433" s="246" t="s">
        <v>68</v>
      </c>
      <c r="AU433" s="246" t="s">
        <v>69</v>
      </c>
      <c r="AY433" s="240" t="s">
        <v>134</v>
      </c>
      <c r="BK433" s="247">
        <f>SUM(BK434:BK463)</f>
        <v>0</v>
      </c>
    </row>
    <row r="434" spans="2:65" s="113" customFormat="1" ht="16.5" customHeight="1">
      <c r="B434" s="114"/>
      <c r="C434" s="233" t="s">
        <v>451</v>
      </c>
      <c r="D434" s="233" t="s">
        <v>135</v>
      </c>
      <c r="E434" s="234" t="s">
        <v>642</v>
      </c>
      <c r="F434" s="226" t="s">
        <v>309</v>
      </c>
      <c r="G434" s="235" t="s">
        <v>170</v>
      </c>
      <c r="H434" s="236">
        <v>1</v>
      </c>
      <c r="I434" s="3"/>
      <c r="J434" s="225">
        <f>ROUND(I434*H434,2)</f>
        <v>0</v>
      </c>
      <c r="K434" s="226" t="s">
        <v>3</v>
      </c>
      <c r="L434" s="114"/>
      <c r="M434" s="227" t="s">
        <v>3</v>
      </c>
      <c r="N434" s="228" t="s">
        <v>40</v>
      </c>
      <c r="P434" s="229">
        <f>O434*H434</f>
        <v>0</v>
      </c>
      <c r="Q434" s="229">
        <v>0</v>
      </c>
      <c r="R434" s="229">
        <f>Q434*H434</f>
        <v>0</v>
      </c>
      <c r="S434" s="229">
        <v>0</v>
      </c>
      <c r="T434" s="230">
        <f>S434*H434</f>
        <v>0</v>
      </c>
      <c r="AR434" s="231" t="s">
        <v>139</v>
      </c>
      <c r="AT434" s="231" t="s">
        <v>135</v>
      </c>
      <c r="AU434" s="231" t="s">
        <v>77</v>
      </c>
      <c r="AY434" s="105" t="s">
        <v>134</v>
      </c>
      <c r="BE434" s="232">
        <f>IF(N434="základní",J434,0)</f>
        <v>0</v>
      </c>
      <c r="BF434" s="232">
        <f>IF(N434="snížená",J434,0)</f>
        <v>0</v>
      </c>
      <c r="BG434" s="232">
        <f>IF(N434="zákl. přenesená",J434,0)</f>
        <v>0</v>
      </c>
      <c r="BH434" s="232">
        <f>IF(N434="sníž. přenesená",J434,0)</f>
        <v>0</v>
      </c>
      <c r="BI434" s="232">
        <f>IF(N434="nulová",J434,0)</f>
        <v>0</v>
      </c>
      <c r="BJ434" s="105" t="s">
        <v>77</v>
      </c>
      <c r="BK434" s="232">
        <f>ROUND(I434*H434,2)</f>
        <v>0</v>
      </c>
      <c r="BL434" s="105" t="s">
        <v>139</v>
      </c>
      <c r="BM434" s="231" t="s">
        <v>643</v>
      </c>
    </row>
    <row r="435" spans="2:65" s="113" customFormat="1" ht="11.25">
      <c r="B435" s="114"/>
      <c r="D435" s="220" t="s">
        <v>140</v>
      </c>
      <c r="F435" s="221" t="s">
        <v>309</v>
      </c>
      <c r="L435" s="114"/>
      <c r="M435" s="237"/>
      <c r="T435" s="156"/>
      <c r="AT435" s="105" t="s">
        <v>140</v>
      </c>
      <c r="AU435" s="105" t="s">
        <v>77</v>
      </c>
    </row>
    <row r="436" spans="2:65" s="113" customFormat="1" ht="16.5" customHeight="1">
      <c r="B436" s="114"/>
      <c r="C436" s="233" t="s">
        <v>644</v>
      </c>
      <c r="D436" s="233" t="s">
        <v>135</v>
      </c>
      <c r="E436" s="234" t="s">
        <v>645</v>
      </c>
      <c r="F436" s="226" t="s">
        <v>237</v>
      </c>
      <c r="G436" s="235" t="s">
        <v>170</v>
      </c>
      <c r="H436" s="236">
        <v>1</v>
      </c>
      <c r="I436" s="3"/>
      <c r="J436" s="225">
        <f>ROUND(I436*H436,2)</f>
        <v>0</v>
      </c>
      <c r="K436" s="226" t="s">
        <v>3</v>
      </c>
      <c r="L436" s="114"/>
      <c r="M436" s="227" t="s">
        <v>3</v>
      </c>
      <c r="N436" s="228" t="s">
        <v>40</v>
      </c>
      <c r="P436" s="229">
        <f>O436*H436</f>
        <v>0</v>
      </c>
      <c r="Q436" s="229">
        <v>0</v>
      </c>
      <c r="R436" s="229">
        <f>Q436*H436</f>
        <v>0</v>
      </c>
      <c r="S436" s="229">
        <v>0</v>
      </c>
      <c r="T436" s="230">
        <f>S436*H436</f>
        <v>0</v>
      </c>
      <c r="AR436" s="231" t="s">
        <v>139</v>
      </c>
      <c r="AT436" s="231" t="s">
        <v>135</v>
      </c>
      <c r="AU436" s="231" t="s">
        <v>77</v>
      </c>
      <c r="AY436" s="105" t="s">
        <v>134</v>
      </c>
      <c r="BE436" s="232">
        <f>IF(N436="základní",J436,0)</f>
        <v>0</v>
      </c>
      <c r="BF436" s="232">
        <f>IF(N436="snížená",J436,0)</f>
        <v>0</v>
      </c>
      <c r="BG436" s="232">
        <f>IF(N436="zákl. přenesená",J436,0)</f>
        <v>0</v>
      </c>
      <c r="BH436" s="232">
        <f>IF(N436="sníž. přenesená",J436,0)</f>
        <v>0</v>
      </c>
      <c r="BI436" s="232">
        <f>IF(N436="nulová",J436,0)</f>
        <v>0</v>
      </c>
      <c r="BJ436" s="105" t="s">
        <v>77</v>
      </c>
      <c r="BK436" s="232">
        <f>ROUND(I436*H436,2)</f>
        <v>0</v>
      </c>
      <c r="BL436" s="105" t="s">
        <v>139</v>
      </c>
      <c r="BM436" s="231" t="s">
        <v>646</v>
      </c>
    </row>
    <row r="437" spans="2:65" s="113" customFormat="1" ht="11.25">
      <c r="B437" s="114"/>
      <c r="D437" s="220" t="s">
        <v>140</v>
      </c>
      <c r="F437" s="221" t="s">
        <v>237</v>
      </c>
      <c r="L437" s="114"/>
      <c r="M437" s="237"/>
      <c r="T437" s="156"/>
      <c r="AT437" s="105" t="s">
        <v>140</v>
      </c>
      <c r="AU437" s="105" t="s">
        <v>77</v>
      </c>
    </row>
    <row r="438" spans="2:65" s="113" customFormat="1" ht="16.5" customHeight="1">
      <c r="B438" s="114"/>
      <c r="C438" s="233" t="s">
        <v>452</v>
      </c>
      <c r="D438" s="233" t="s">
        <v>135</v>
      </c>
      <c r="E438" s="234" t="s">
        <v>647</v>
      </c>
      <c r="F438" s="226" t="s">
        <v>241</v>
      </c>
      <c r="G438" s="235" t="s">
        <v>170</v>
      </c>
      <c r="H438" s="236">
        <v>1</v>
      </c>
      <c r="I438" s="3"/>
      <c r="J438" s="225">
        <f>ROUND(I438*H438,2)</f>
        <v>0</v>
      </c>
      <c r="K438" s="226" t="s">
        <v>3</v>
      </c>
      <c r="L438" s="114"/>
      <c r="M438" s="227" t="s">
        <v>3</v>
      </c>
      <c r="N438" s="228" t="s">
        <v>40</v>
      </c>
      <c r="P438" s="229">
        <f>O438*H438</f>
        <v>0</v>
      </c>
      <c r="Q438" s="229">
        <v>0</v>
      </c>
      <c r="R438" s="229">
        <f>Q438*H438</f>
        <v>0</v>
      </c>
      <c r="S438" s="229">
        <v>0</v>
      </c>
      <c r="T438" s="230">
        <f>S438*H438</f>
        <v>0</v>
      </c>
      <c r="AR438" s="231" t="s">
        <v>139</v>
      </c>
      <c r="AT438" s="231" t="s">
        <v>135</v>
      </c>
      <c r="AU438" s="231" t="s">
        <v>77</v>
      </c>
      <c r="AY438" s="105" t="s">
        <v>134</v>
      </c>
      <c r="BE438" s="232">
        <f>IF(N438="základní",J438,0)</f>
        <v>0</v>
      </c>
      <c r="BF438" s="232">
        <f>IF(N438="snížená",J438,0)</f>
        <v>0</v>
      </c>
      <c r="BG438" s="232">
        <f>IF(N438="zákl. přenesená",J438,0)</f>
        <v>0</v>
      </c>
      <c r="BH438" s="232">
        <f>IF(N438="sníž. přenesená",J438,0)</f>
        <v>0</v>
      </c>
      <c r="BI438" s="232">
        <f>IF(N438="nulová",J438,0)</f>
        <v>0</v>
      </c>
      <c r="BJ438" s="105" t="s">
        <v>77</v>
      </c>
      <c r="BK438" s="232">
        <f>ROUND(I438*H438,2)</f>
        <v>0</v>
      </c>
      <c r="BL438" s="105" t="s">
        <v>139</v>
      </c>
      <c r="BM438" s="231" t="s">
        <v>648</v>
      </c>
    </row>
    <row r="439" spans="2:65" s="113" customFormat="1" ht="11.25">
      <c r="B439" s="114"/>
      <c r="D439" s="220" t="s">
        <v>140</v>
      </c>
      <c r="F439" s="221" t="s">
        <v>241</v>
      </c>
      <c r="L439" s="114"/>
      <c r="M439" s="237"/>
      <c r="T439" s="156"/>
      <c r="AT439" s="105" t="s">
        <v>140</v>
      </c>
      <c r="AU439" s="105" t="s">
        <v>77</v>
      </c>
    </row>
    <row r="440" spans="2:65" s="113" customFormat="1" ht="16.5" customHeight="1">
      <c r="B440" s="114"/>
      <c r="C440" s="233" t="s">
        <v>649</v>
      </c>
      <c r="D440" s="233" t="s">
        <v>135</v>
      </c>
      <c r="E440" s="234" t="s">
        <v>650</v>
      </c>
      <c r="F440" s="226" t="s">
        <v>244</v>
      </c>
      <c r="G440" s="235" t="s">
        <v>170</v>
      </c>
      <c r="H440" s="236">
        <v>1</v>
      </c>
      <c r="I440" s="3"/>
      <c r="J440" s="225">
        <f>ROUND(I440*H440,2)</f>
        <v>0</v>
      </c>
      <c r="K440" s="226" t="s">
        <v>3</v>
      </c>
      <c r="L440" s="114"/>
      <c r="M440" s="227" t="s">
        <v>3</v>
      </c>
      <c r="N440" s="228" t="s">
        <v>40</v>
      </c>
      <c r="P440" s="229">
        <f>O440*H440</f>
        <v>0</v>
      </c>
      <c r="Q440" s="229">
        <v>0</v>
      </c>
      <c r="R440" s="229">
        <f>Q440*H440</f>
        <v>0</v>
      </c>
      <c r="S440" s="229">
        <v>0</v>
      </c>
      <c r="T440" s="230">
        <f>S440*H440</f>
        <v>0</v>
      </c>
      <c r="AR440" s="231" t="s">
        <v>139</v>
      </c>
      <c r="AT440" s="231" t="s">
        <v>135</v>
      </c>
      <c r="AU440" s="231" t="s">
        <v>77</v>
      </c>
      <c r="AY440" s="105" t="s">
        <v>134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105" t="s">
        <v>77</v>
      </c>
      <c r="BK440" s="232">
        <f>ROUND(I440*H440,2)</f>
        <v>0</v>
      </c>
      <c r="BL440" s="105" t="s">
        <v>139</v>
      </c>
      <c r="BM440" s="231" t="s">
        <v>651</v>
      </c>
    </row>
    <row r="441" spans="2:65" s="113" customFormat="1" ht="11.25">
      <c r="B441" s="114"/>
      <c r="D441" s="220" t="s">
        <v>140</v>
      </c>
      <c r="F441" s="221" t="s">
        <v>244</v>
      </c>
      <c r="L441" s="114"/>
      <c r="M441" s="237"/>
      <c r="T441" s="156"/>
      <c r="AT441" s="105" t="s">
        <v>140</v>
      </c>
      <c r="AU441" s="105" t="s">
        <v>77</v>
      </c>
    </row>
    <row r="442" spans="2:65" s="113" customFormat="1" ht="16.5" customHeight="1">
      <c r="B442" s="114"/>
      <c r="C442" s="233" t="s">
        <v>454</v>
      </c>
      <c r="D442" s="233" t="s">
        <v>135</v>
      </c>
      <c r="E442" s="234" t="s">
        <v>652</v>
      </c>
      <c r="F442" s="226" t="s">
        <v>248</v>
      </c>
      <c r="G442" s="235" t="s">
        <v>170</v>
      </c>
      <c r="H442" s="236">
        <v>1</v>
      </c>
      <c r="I442" s="3"/>
      <c r="J442" s="225">
        <f>ROUND(I442*H442,2)</f>
        <v>0</v>
      </c>
      <c r="K442" s="226" t="s">
        <v>3</v>
      </c>
      <c r="L442" s="114"/>
      <c r="M442" s="227" t="s">
        <v>3</v>
      </c>
      <c r="N442" s="228" t="s">
        <v>40</v>
      </c>
      <c r="P442" s="229">
        <f>O442*H442</f>
        <v>0</v>
      </c>
      <c r="Q442" s="229">
        <v>0</v>
      </c>
      <c r="R442" s="229">
        <f>Q442*H442</f>
        <v>0</v>
      </c>
      <c r="S442" s="229">
        <v>0</v>
      </c>
      <c r="T442" s="230">
        <f>S442*H442</f>
        <v>0</v>
      </c>
      <c r="AR442" s="231" t="s">
        <v>139</v>
      </c>
      <c r="AT442" s="231" t="s">
        <v>135</v>
      </c>
      <c r="AU442" s="231" t="s">
        <v>77</v>
      </c>
      <c r="AY442" s="105" t="s">
        <v>134</v>
      </c>
      <c r="BE442" s="232">
        <f>IF(N442="základní",J442,0)</f>
        <v>0</v>
      </c>
      <c r="BF442" s="232">
        <f>IF(N442="snížená",J442,0)</f>
        <v>0</v>
      </c>
      <c r="BG442" s="232">
        <f>IF(N442="zákl. přenesená",J442,0)</f>
        <v>0</v>
      </c>
      <c r="BH442" s="232">
        <f>IF(N442="sníž. přenesená",J442,0)</f>
        <v>0</v>
      </c>
      <c r="BI442" s="232">
        <f>IF(N442="nulová",J442,0)</f>
        <v>0</v>
      </c>
      <c r="BJ442" s="105" t="s">
        <v>77</v>
      </c>
      <c r="BK442" s="232">
        <f>ROUND(I442*H442,2)</f>
        <v>0</v>
      </c>
      <c r="BL442" s="105" t="s">
        <v>139</v>
      </c>
      <c r="BM442" s="231" t="s">
        <v>653</v>
      </c>
    </row>
    <row r="443" spans="2:65" s="113" customFormat="1" ht="11.25">
      <c r="B443" s="114"/>
      <c r="D443" s="220" t="s">
        <v>140</v>
      </c>
      <c r="F443" s="221" t="s">
        <v>248</v>
      </c>
      <c r="L443" s="114"/>
      <c r="M443" s="237"/>
      <c r="T443" s="156"/>
      <c r="AT443" s="105" t="s">
        <v>140</v>
      </c>
      <c r="AU443" s="105" t="s">
        <v>77</v>
      </c>
    </row>
    <row r="444" spans="2:65" s="113" customFormat="1" ht="16.5" customHeight="1">
      <c r="B444" s="114"/>
      <c r="C444" s="233" t="s">
        <v>654</v>
      </c>
      <c r="D444" s="233" t="s">
        <v>135</v>
      </c>
      <c r="E444" s="234" t="s">
        <v>655</v>
      </c>
      <c r="F444" s="226" t="s">
        <v>656</v>
      </c>
      <c r="G444" s="235" t="s">
        <v>138</v>
      </c>
      <c r="H444" s="236">
        <v>1</v>
      </c>
      <c r="I444" s="3"/>
      <c r="J444" s="225">
        <f>ROUND(I444*H444,2)</f>
        <v>0</v>
      </c>
      <c r="K444" s="226" t="s">
        <v>3</v>
      </c>
      <c r="L444" s="114"/>
      <c r="M444" s="227" t="s">
        <v>3</v>
      </c>
      <c r="N444" s="228" t="s">
        <v>40</v>
      </c>
      <c r="P444" s="229">
        <f>O444*H444</f>
        <v>0</v>
      </c>
      <c r="Q444" s="229">
        <v>0</v>
      </c>
      <c r="R444" s="229">
        <f>Q444*H444</f>
        <v>0</v>
      </c>
      <c r="S444" s="229">
        <v>0</v>
      </c>
      <c r="T444" s="230">
        <f>S444*H444</f>
        <v>0</v>
      </c>
      <c r="AR444" s="231" t="s">
        <v>139</v>
      </c>
      <c r="AT444" s="231" t="s">
        <v>135</v>
      </c>
      <c r="AU444" s="231" t="s">
        <v>77</v>
      </c>
      <c r="AY444" s="105" t="s">
        <v>134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105" t="s">
        <v>77</v>
      </c>
      <c r="BK444" s="232">
        <f>ROUND(I444*H444,2)</f>
        <v>0</v>
      </c>
      <c r="BL444" s="105" t="s">
        <v>139</v>
      </c>
      <c r="BM444" s="231" t="s">
        <v>657</v>
      </c>
    </row>
    <row r="445" spans="2:65" s="113" customFormat="1" ht="11.25">
      <c r="B445" s="114"/>
      <c r="D445" s="220" t="s">
        <v>140</v>
      </c>
      <c r="F445" s="221" t="s">
        <v>656</v>
      </c>
      <c r="L445" s="114"/>
      <c r="M445" s="237"/>
      <c r="T445" s="156"/>
      <c r="AT445" s="105" t="s">
        <v>140</v>
      </c>
      <c r="AU445" s="105" t="s">
        <v>77</v>
      </c>
    </row>
    <row r="446" spans="2:65" s="113" customFormat="1" ht="16.5" customHeight="1">
      <c r="B446" s="114"/>
      <c r="C446" s="233" t="s">
        <v>455</v>
      </c>
      <c r="D446" s="233" t="s">
        <v>135</v>
      </c>
      <c r="E446" s="234" t="s">
        <v>658</v>
      </c>
      <c r="F446" s="226" t="s">
        <v>251</v>
      </c>
      <c r="G446" s="235" t="s">
        <v>170</v>
      </c>
      <c r="H446" s="236">
        <v>1</v>
      </c>
      <c r="I446" s="3"/>
      <c r="J446" s="225">
        <f>ROUND(I446*H446,2)</f>
        <v>0</v>
      </c>
      <c r="K446" s="226" t="s">
        <v>3</v>
      </c>
      <c r="L446" s="114"/>
      <c r="M446" s="227" t="s">
        <v>3</v>
      </c>
      <c r="N446" s="228" t="s">
        <v>40</v>
      </c>
      <c r="P446" s="229">
        <f>O446*H446</f>
        <v>0</v>
      </c>
      <c r="Q446" s="229">
        <v>0</v>
      </c>
      <c r="R446" s="229">
        <f>Q446*H446</f>
        <v>0</v>
      </c>
      <c r="S446" s="229">
        <v>0</v>
      </c>
      <c r="T446" s="230">
        <f>S446*H446</f>
        <v>0</v>
      </c>
      <c r="AR446" s="231" t="s">
        <v>139</v>
      </c>
      <c r="AT446" s="231" t="s">
        <v>135</v>
      </c>
      <c r="AU446" s="231" t="s">
        <v>77</v>
      </c>
      <c r="AY446" s="105" t="s">
        <v>134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105" t="s">
        <v>77</v>
      </c>
      <c r="BK446" s="232">
        <f>ROUND(I446*H446,2)</f>
        <v>0</v>
      </c>
      <c r="BL446" s="105" t="s">
        <v>139</v>
      </c>
      <c r="BM446" s="231" t="s">
        <v>659</v>
      </c>
    </row>
    <row r="447" spans="2:65" s="113" customFormat="1" ht="11.25">
      <c r="B447" s="114"/>
      <c r="D447" s="220" t="s">
        <v>140</v>
      </c>
      <c r="F447" s="221" t="s">
        <v>251</v>
      </c>
      <c r="L447" s="114"/>
      <c r="M447" s="237"/>
      <c r="T447" s="156"/>
      <c r="AT447" s="105" t="s">
        <v>140</v>
      </c>
      <c r="AU447" s="105" t="s">
        <v>77</v>
      </c>
    </row>
    <row r="448" spans="2:65" s="113" customFormat="1" ht="16.5" customHeight="1">
      <c r="B448" s="114"/>
      <c r="C448" s="233" t="s">
        <v>660</v>
      </c>
      <c r="D448" s="233" t="s">
        <v>135</v>
      </c>
      <c r="E448" s="234" t="s">
        <v>661</v>
      </c>
      <c r="F448" s="226" t="s">
        <v>255</v>
      </c>
      <c r="G448" s="235" t="s">
        <v>170</v>
      </c>
      <c r="H448" s="236">
        <v>1</v>
      </c>
      <c r="I448" s="3"/>
      <c r="J448" s="225">
        <f>ROUND(I448*H448,2)</f>
        <v>0</v>
      </c>
      <c r="K448" s="226" t="s">
        <v>3</v>
      </c>
      <c r="L448" s="114"/>
      <c r="M448" s="227" t="s">
        <v>3</v>
      </c>
      <c r="N448" s="228" t="s">
        <v>40</v>
      </c>
      <c r="P448" s="229">
        <f>O448*H448</f>
        <v>0</v>
      </c>
      <c r="Q448" s="229">
        <v>0</v>
      </c>
      <c r="R448" s="229">
        <f>Q448*H448</f>
        <v>0</v>
      </c>
      <c r="S448" s="229">
        <v>0</v>
      </c>
      <c r="T448" s="230">
        <f>S448*H448</f>
        <v>0</v>
      </c>
      <c r="AR448" s="231" t="s">
        <v>139</v>
      </c>
      <c r="AT448" s="231" t="s">
        <v>135</v>
      </c>
      <c r="AU448" s="231" t="s">
        <v>77</v>
      </c>
      <c r="AY448" s="105" t="s">
        <v>134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105" t="s">
        <v>77</v>
      </c>
      <c r="BK448" s="232">
        <f>ROUND(I448*H448,2)</f>
        <v>0</v>
      </c>
      <c r="BL448" s="105" t="s">
        <v>139</v>
      </c>
      <c r="BM448" s="231" t="s">
        <v>662</v>
      </c>
    </row>
    <row r="449" spans="2:65" s="113" customFormat="1" ht="11.25">
      <c r="B449" s="114"/>
      <c r="D449" s="220" t="s">
        <v>140</v>
      </c>
      <c r="F449" s="221" t="s">
        <v>255</v>
      </c>
      <c r="L449" s="114"/>
      <c r="M449" s="237"/>
      <c r="T449" s="156"/>
      <c r="AT449" s="105" t="s">
        <v>140</v>
      </c>
      <c r="AU449" s="105" t="s">
        <v>77</v>
      </c>
    </row>
    <row r="450" spans="2:65" s="113" customFormat="1" ht="16.5" customHeight="1">
      <c r="B450" s="114"/>
      <c r="C450" s="233" t="s">
        <v>457</v>
      </c>
      <c r="D450" s="233" t="s">
        <v>135</v>
      </c>
      <c r="E450" s="234" t="s">
        <v>663</v>
      </c>
      <c r="F450" s="226" t="s">
        <v>258</v>
      </c>
      <c r="G450" s="235" t="s">
        <v>170</v>
      </c>
      <c r="H450" s="236">
        <v>1</v>
      </c>
      <c r="I450" s="3"/>
      <c r="J450" s="225">
        <f>ROUND(I450*H450,2)</f>
        <v>0</v>
      </c>
      <c r="K450" s="226" t="s">
        <v>3</v>
      </c>
      <c r="L450" s="114"/>
      <c r="M450" s="227" t="s">
        <v>3</v>
      </c>
      <c r="N450" s="228" t="s">
        <v>40</v>
      </c>
      <c r="P450" s="229">
        <f>O450*H450</f>
        <v>0</v>
      </c>
      <c r="Q450" s="229">
        <v>0</v>
      </c>
      <c r="R450" s="229">
        <f>Q450*H450</f>
        <v>0</v>
      </c>
      <c r="S450" s="229">
        <v>0</v>
      </c>
      <c r="T450" s="230">
        <f>S450*H450</f>
        <v>0</v>
      </c>
      <c r="AR450" s="231" t="s">
        <v>139</v>
      </c>
      <c r="AT450" s="231" t="s">
        <v>135</v>
      </c>
      <c r="AU450" s="231" t="s">
        <v>77</v>
      </c>
      <c r="AY450" s="105" t="s">
        <v>134</v>
      </c>
      <c r="BE450" s="232">
        <f>IF(N450="základní",J450,0)</f>
        <v>0</v>
      </c>
      <c r="BF450" s="232">
        <f>IF(N450="snížená",J450,0)</f>
        <v>0</v>
      </c>
      <c r="BG450" s="232">
        <f>IF(N450="zákl. přenesená",J450,0)</f>
        <v>0</v>
      </c>
      <c r="BH450" s="232">
        <f>IF(N450="sníž. přenesená",J450,0)</f>
        <v>0</v>
      </c>
      <c r="BI450" s="232">
        <f>IF(N450="nulová",J450,0)</f>
        <v>0</v>
      </c>
      <c r="BJ450" s="105" t="s">
        <v>77</v>
      </c>
      <c r="BK450" s="232">
        <f>ROUND(I450*H450,2)</f>
        <v>0</v>
      </c>
      <c r="BL450" s="105" t="s">
        <v>139</v>
      </c>
      <c r="BM450" s="231" t="s">
        <v>664</v>
      </c>
    </row>
    <row r="451" spans="2:65" s="113" customFormat="1" ht="11.25">
      <c r="B451" s="114"/>
      <c r="D451" s="220" t="s">
        <v>140</v>
      </c>
      <c r="F451" s="221" t="s">
        <v>258</v>
      </c>
      <c r="L451" s="114"/>
      <c r="M451" s="237"/>
      <c r="T451" s="156"/>
      <c r="AT451" s="105" t="s">
        <v>140</v>
      </c>
      <c r="AU451" s="105" t="s">
        <v>77</v>
      </c>
    </row>
    <row r="452" spans="2:65" s="113" customFormat="1" ht="16.5" customHeight="1">
      <c r="B452" s="114"/>
      <c r="C452" s="233" t="s">
        <v>665</v>
      </c>
      <c r="D452" s="233" t="s">
        <v>135</v>
      </c>
      <c r="E452" s="234" t="s">
        <v>666</v>
      </c>
      <c r="F452" s="226" t="s">
        <v>269</v>
      </c>
      <c r="G452" s="235" t="s">
        <v>170</v>
      </c>
      <c r="H452" s="236">
        <v>1</v>
      </c>
      <c r="I452" s="3"/>
      <c r="J452" s="225">
        <f>ROUND(I452*H452,2)</f>
        <v>0</v>
      </c>
      <c r="K452" s="226" t="s">
        <v>3</v>
      </c>
      <c r="L452" s="114"/>
      <c r="M452" s="227" t="s">
        <v>3</v>
      </c>
      <c r="N452" s="228" t="s">
        <v>40</v>
      </c>
      <c r="P452" s="229">
        <f>O452*H452</f>
        <v>0</v>
      </c>
      <c r="Q452" s="229">
        <v>0</v>
      </c>
      <c r="R452" s="229">
        <f>Q452*H452</f>
        <v>0</v>
      </c>
      <c r="S452" s="229">
        <v>0</v>
      </c>
      <c r="T452" s="230">
        <f>S452*H452</f>
        <v>0</v>
      </c>
      <c r="AR452" s="231" t="s">
        <v>139</v>
      </c>
      <c r="AT452" s="231" t="s">
        <v>135</v>
      </c>
      <c r="AU452" s="231" t="s">
        <v>77</v>
      </c>
      <c r="AY452" s="105" t="s">
        <v>134</v>
      </c>
      <c r="BE452" s="232">
        <f>IF(N452="základní",J452,0)</f>
        <v>0</v>
      </c>
      <c r="BF452" s="232">
        <f>IF(N452="snížená",J452,0)</f>
        <v>0</v>
      </c>
      <c r="BG452" s="232">
        <f>IF(N452="zákl. přenesená",J452,0)</f>
        <v>0</v>
      </c>
      <c r="BH452" s="232">
        <f>IF(N452="sníž. přenesená",J452,0)</f>
        <v>0</v>
      </c>
      <c r="BI452" s="232">
        <f>IF(N452="nulová",J452,0)</f>
        <v>0</v>
      </c>
      <c r="BJ452" s="105" t="s">
        <v>77</v>
      </c>
      <c r="BK452" s="232">
        <f>ROUND(I452*H452,2)</f>
        <v>0</v>
      </c>
      <c r="BL452" s="105" t="s">
        <v>139</v>
      </c>
      <c r="BM452" s="231" t="s">
        <v>667</v>
      </c>
    </row>
    <row r="453" spans="2:65" s="113" customFormat="1" ht="11.25">
      <c r="B453" s="114"/>
      <c r="D453" s="220" t="s">
        <v>140</v>
      </c>
      <c r="F453" s="221" t="s">
        <v>269</v>
      </c>
      <c r="L453" s="114"/>
      <c r="M453" s="237"/>
      <c r="T453" s="156"/>
      <c r="AT453" s="105" t="s">
        <v>140</v>
      </c>
      <c r="AU453" s="105" t="s">
        <v>77</v>
      </c>
    </row>
    <row r="454" spans="2:65" s="113" customFormat="1" ht="16.5" customHeight="1">
      <c r="B454" s="114"/>
      <c r="C454" s="233" t="s">
        <v>458</v>
      </c>
      <c r="D454" s="233" t="s">
        <v>135</v>
      </c>
      <c r="E454" s="234" t="s">
        <v>668</v>
      </c>
      <c r="F454" s="226" t="s">
        <v>276</v>
      </c>
      <c r="G454" s="235" t="s">
        <v>170</v>
      </c>
      <c r="H454" s="236">
        <v>1</v>
      </c>
      <c r="I454" s="3"/>
      <c r="J454" s="225">
        <f>ROUND(I454*H454,2)</f>
        <v>0</v>
      </c>
      <c r="K454" s="226" t="s">
        <v>3</v>
      </c>
      <c r="L454" s="114"/>
      <c r="M454" s="227" t="s">
        <v>3</v>
      </c>
      <c r="N454" s="228" t="s">
        <v>40</v>
      </c>
      <c r="P454" s="229">
        <f>O454*H454</f>
        <v>0</v>
      </c>
      <c r="Q454" s="229">
        <v>0</v>
      </c>
      <c r="R454" s="229">
        <f>Q454*H454</f>
        <v>0</v>
      </c>
      <c r="S454" s="229">
        <v>0</v>
      </c>
      <c r="T454" s="230">
        <f>S454*H454</f>
        <v>0</v>
      </c>
      <c r="AR454" s="231" t="s">
        <v>139</v>
      </c>
      <c r="AT454" s="231" t="s">
        <v>135</v>
      </c>
      <c r="AU454" s="231" t="s">
        <v>77</v>
      </c>
      <c r="AY454" s="105" t="s">
        <v>134</v>
      </c>
      <c r="BE454" s="232">
        <f>IF(N454="základní",J454,0)</f>
        <v>0</v>
      </c>
      <c r="BF454" s="232">
        <f>IF(N454="snížená",J454,0)</f>
        <v>0</v>
      </c>
      <c r="BG454" s="232">
        <f>IF(N454="zákl. přenesená",J454,0)</f>
        <v>0</v>
      </c>
      <c r="BH454" s="232">
        <f>IF(N454="sníž. přenesená",J454,0)</f>
        <v>0</v>
      </c>
      <c r="BI454" s="232">
        <f>IF(N454="nulová",J454,0)</f>
        <v>0</v>
      </c>
      <c r="BJ454" s="105" t="s">
        <v>77</v>
      </c>
      <c r="BK454" s="232">
        <f>ROUND(I454*H454,2)</f>
        <v>0</v>
      </c>
      <c r="BL454" s="105" t="s">
        <v>139</v>
      </c>
      <c r="BM454" s="231" t="s">
        <v>669</v>
      </c>
    </row>
    <row r="455" spans="2:65" s="113" customFormat="1" ht="11.25">
      <c r="B455" s="114"/>
      <c r="D455" s="220" t="s">
        <v>140</v>
      </c>
      <c r="F455" s="221" t="s">
        <v>276</v>
      </c>
      <c r="L455" s="114"/>
      <c r="M455" s="237"/>
      <c r="T455" s="156"/>
      <c r="AT455" s="105" t="s">
        <v>140</v>
      </c>
      <c r="AU455" s="105" t="s">
        <v>77</v>
      </c>
    </row>
    <row r="456" spans="2:65" s="113" customFormat="1" ht="16.5" customHeight="1">
      <c r="B456" s="114"/>
      <c r="C456" s="233" t="s">
        <v>670</v>
      </c>
      <c r="D456" s="233" t="s">
        <v>135</v>
      </c>
      <c r="E456" s="234" t="s">
        <v>671</v>
      </c>
      <c r="F456" s="226" t="s">
        <v>272</v>
      </c>
      <c r="G456" s="235" t="s">
        <v>170</v>
      </c>
      <c r="H456" s="236">
        <v>1</v>
      </c>
      <c r="I456" s="3"/>
      <c r="J456" s="225">
        <f>ROUND(I456*H456,2)</f>
        <v>0</v>
      </c>
      <c r="K456" s="226" t="s">
        <v>3</v>
      </c>
      <c r="L456" s="114"/>
      <c r="M456" s="227" t="s">
        <v>3</v>
      </c>
      <c r="N456" s="228" t="s">
        <v>40</v>
      </c>
      <c r="P456" s="229">
        <f>O456*H456</f>
        <v>0</v>
      </c>
      <c r="Q456" s="229">
        <v>0</v>
      </c>
      <c r="R456" s="229">
        <f>Q456*H456</f>
        <v>0</v>
      </c>
      <c r="S456" s="229">
        <v>0</v>
      </c>
      <c r="T456" s="230">
        <f>S456*H456</f>
        <v>0</v>
      </c>
      <c r="AR456" s="231" t="s">
        <v>139</v>
      </c>
      <c r="AT456" s="231" t="s">
        <v>135</v>
      </c>
      <c r="AU456" s="231" t="s">
        <v>77</v>
      </c>
      <c r="AY456" s="105" t="s">
        <v>134</v>
      </c>
      <c r="BE456" s="232">
        <f>IF(N456="základní",J456,0)</f>
        <v>0</v>
      </c>
      <c r="BF456" s="232">
        <f>IF(N456="snížená",J456,0)</f>
        <v>0</v>
      </c>
      <c r="BG456" s="232">
        <f>IF(N456="zákl. přenesená",J456,0)</f>
        <v>0</v>
      </c>
      <c r="BH456" s="232">
        <f>IF(N456="sníž. přenesená",J456,0)</f>
        <v>0</v>
      </c>
      <c r="BI456" s="232">
        <f>IF(N456="nulová",J456,0)</f>
        <v>0</v>
      </c>
      <c r="BJ456" s="105" t="s">
        <v>77</v>
      </c>
      <c r="BK456" s="232">
        <f>ROUND(I456*H456,2)</f>
        <v>0</v>
      </c>
      <c r="BL456" s="105" t="s">
        <v>139</v>
      </c>
      <c r="BM456" s="231" t="s">
        <v>672</v>
      </c>
    </row>
    <row r="457" spans="2:65" s="113" customFormat="1" ht="11.25">
      <c r="B457" s="114"/>
      <c r="D457" s="220" t="s">
        <v>140</v>
      </c>
      <c r="F457" s="221" t="s">
        <v>272</v>
      </c>
      <c r="L457" s="114"/>
      <c r="M457" s="237"/>
      <c r="T457" s="156"/>
      <c r="AT457" s="105" t="s">
        <v>140</v>
      </c>
      <c r="AU457" s="105" t="s">
        <v>77</v>
      </c>
    </row>
    <row r="458" spans="2:65" s="113" customFormat="1" ht="16.5" customHeight="1">
      <c r="B458" s="114"/>
      <c r="C458" s="233" t="s">
        <v>464</v>
      </c>
      <c r="D458" s="233" t="s">
        <v>135</v>
      </c>
      <c r="E458" s="234" t="s">
        <v>673</v>
      </c>
      <c r="F458" s="226" t="s">
        <v>279</v>
      </c>
      <c r="G458" s="235" t="s">
        <v>170</v>
      </c>
      <c r="H458" s="236">
        <v>1</v>
      </c>
      <c r="I458" s="3"/>
      <c r="J458" s="225">
        <f>ROUND(I458*H458,2)</f>
        <v>0</v>
      </c>
      <c r="K458" s="226" t="s">
        <v>3</v>
      </c>
      <c r="L458" s="114"/>
      <c r="M458" s="227" t="s">
        <v>3</v>
      </c>
      <c r="N458" s="228" t="s">
        <v>40</v>
      </c>
      <c r="P458" s="229">
        <f>O458*H458</f>
        <v>0</v>
      </c>
      <c r="Q458" s="229">
        <v>0</v>
      </c>
      <c r="R458" s="229">
        <f>Q458*H458</f>
        <v>0</v>
      </c>
      <c r="S458" s="229">
        <v>0</v>
      </c>
      <c r="T458" s="230">
        <f>S458*H458</f>
        <v>0</v>
      </c>
      <c r="AR458" s="231" t="s">
        <v>139</v>
      </c>
      <c r="AT458" s="231" t="s">
        <v>135</v>
      </c>
      <c r="AU458" s="231" t="s">
        <v>77</v>
      </c>
      <c r="AY458" s="105" t="s">
        <v>134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105" t="s">
        <v>77</v>
      </c>
      <c r="BK458" s="232">
        <f>ROUND(I458*H458,2)</f>
        <v>0</v>
      </c>
      <c r="BL458" s="105" t="s">
        <v>139</v>
      </c>
      <c r="BM458" s="231" t="s">
        <v>674</v>
      </c>
    </row>
    <row r="459" spans="2:65" s="113" customFormat="1" ht="11.25">
      <c r="B459" s="114"/>
      <c r="D459" s="220" t="s">
        <v>140</v>
      </c>
      <c r="F459" s="221" t="s">
        <v>279</v>
      </c>
      <c r="L459" s="114"/>
      <c r="M459" s="237"/>
      <c r="T459" s="156"/>
      <c r="AT459" s="105" t="s">
        <v>140</v>
      </c>
      <c r="AU459" s="105" t="s">
        <v>77</v>
      </c>
    </row>
    <row r="460" spans="2:65" s="113" customFormat="1" ht="16.5" customHeight="1">
      <c r="B460" s="114"/>
      <c r="C460" s="233" t="s">
        <v>675</v>
      </c>
      <c r="D460" s="233" t="s">
        <v>135</v>
      </c>
      <c r="E460" s="234" t="s">
        <v>676</v>
      </c>
      <c r="F460" s="226" t="s">
        <v>283</v>
      </c>
      <c r="G460" s="235" t="s">
        <v>170</v>
      </c>
      <c r="H460" s="236">
        <v>1</v>
      </c>
      <c r="I460" s="3"/>
      <c r="J460" s="225">
        <f>ROUND(I460*H460,2)</f>
        <v>0</v>
      </c>
      <c r="K460" s="226" t="s">
        <v>3</v>
      </c>
      <c r="L460" s="114"/>
      <c r="M460" s="227" t="s">
        <v>3</v>
      </c>
      <c r="N460" s="228" t="s">
        <v>40</v>
      </c>
      <c r="P460" s="229">
        <f>O460*H460</f>
        <v>0</v>
      </c>
      <c r="Q460" s="229">
        <v>0</v>
      </c>
      <c r="R460" s="229">
        <f>Q460*H460</f>
        <v>0</v>
      </c>
      <c r="S460" s="229">
        <v>0</v>
      </c>
      <c r="T460" s="230">
        <f>S460*H460</f>
        <v>0</v>
      </c>
      <c r="AR460" s="231" t="s">
        <v>139</v>
      </c>
      <c r="AT460" s="231" t="s">
        <v>135</v>
      </c>
      <c r="AU460" s="231" t="s">
        <v>77</v>
      </c>
      <c r="AY460" s="105" t="s">
        <v>134</v>
      </c>
      <c r="BE460" s="232">
        <f>IF(N460="základní",J460,0)</f>
        <v>0</v>
      </c>
      <c r="BF460" s="232">
        <f>IF(N460="snížená",J460,0)</f>
        <v>0</v>
      </c>
      <c r="BG460" s="232">
        <f>IF(N460="zákl. přenesená",J460,0)</f>
        <v>0</v>
      </c>
      <c r="BH460" s="232">
        <f>IF(N460="sníž. přenesená",J460,0)</f>
        <v>0</v>
      </c>
      <c r="BI460" s="232">
        <f>IF(N460="nulová",J460,0)</f>
        <v>0</v>
      </c>
      <c r="BJ460" s="105" t="s">
        <v>77</v>
      </c>
      <c r="BK460" s="232">
        <f>ROUND(I460*H460,2)</f>
        <v>0</v>
      </c>
      <c r="BL460" s="105" t="s">
        <v>139</v>
      </c>
      <c r="BM460" s="231" t="s">
        <v>677</v>
      </c>
    </row>
    <row r="461" spans="2:65" s="113" customFormat="1" ht="11.25">
      <c r="B461" s="114"/>
      <c r="D461" s="220" t="s">
        <v>140</v>
      </c>
      <c r="F461" s="221" t="s">
        <v>283</v>
      </c>
      <c r="L461" s="114"/>
      <c r="M461" s="237"/>
      <c r="T461" s="156"/>
      <c r="AT461" s="105" t="s">
        <v>140</v>
      </c>
      <c r="AU461" s="105" t="s">
        <v>77</v>
      </c>
    </row>
    <row r="462" spans="2:65" s="113" customFormat="1" ht="16.5" customHeight="1">
      <c r="B462" s="114"/>
      <c r="C462" s="233" t="s">
        <v>466</v>
      </c>
      <c r="D462" s="233" t="s">
        <v>135</v>
      </c>
      <c r="E462" s="234" t="s">
        <v>678</v>
      </c>
      <c r="F462" s="226" t="s">
        <v>286</v>
      </c>
      <c r="G462" s="235" t="s">
        <v>170</v>
      </c>
      <c r="H462" s="236">
        <v>1</v>
      </c>
      <c r="I462" s="3"/>
      <c r="J462" s="225">
        <f>ROUND(I462*H462,2)</f>
        <v>0</v>
      </c>
      <c r="K462" s="226" t="s">
        <v>3</v>
      </c>
      <c r="L462" s="114"/>
      <c r="M462" s="227" t="s">
        <v>3</v>
      </c>
      <c r="N462" s="228" t="s">
        <v>40</v>
      </c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AR462" s="231" t="s">
        <v>139</v>
      </c>
      <c r="AT462" s="231" t="s">
        <v>135</v>
      </c>
      <c r="AU462" s="231" t="s">
        <v>77</v>
      </c>
      <c r="AY462" s="105" t="s">
        <v>134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105" t="s">
        <v>77</v>
      </c>
      <c r="BK462" s="232">
        <f>ROUND(I462*H462,2)</f>
        <v>0</v>
      </c>
      <c r="BL462" s="105" t="s">
        <v>139</v>
      </c>
      <c r="BM462" s="231" t="s">
        <v>679</v>
      </c>
    </row>
    <row r="463" spans="2:65" s="113" customFormat="1" ht="11.25">
      <c r="B463" s="114"/>
      <c r="D463" s="220" t="s">
        <v>140</v>
      </c>
      <c r="F463" s="221" t="s">
        <v>286</v>
      </c>
      <c r="L463" s="114"/>
      <c r="M463" s="222"/>
      <c r="N463" s="223"/>
      <c r="O463" s="223"/>
      <c r="P463" s="223"/>
      <c r="Q463" s="223"/>
      <c r="R463" s="223"/>
      <c r="S463" s="223"/>
      <c r="T463" s="224"/>
      <c r="AT463" s="105" t="s">
        <v>140</v>
      </c>
      <c r="AU463" s="105" t="s">
        <v>77</v>
      </c>
    </row>
    <row r="464" spans="2:65" s="113" customFormat="1" ht="6.95" customHeight="1">
      <c r="B464" s="134"/>
      <c r="C464" s="135"/>
      <c r="D464" s="135"/>
      <c r="E464" s="135"/>
      <c r="F464" s="135"/>
      <c r="G464" s="135"/>
      <c r="H464" s="135"/>
      <c r="I464" s="135"/>
      <c r="J464" s="135"/>
      <c r="K464" s="135"/>
      <c r="L464" s="114"/>
    </row>
  </sheetData>
  <sheetProtection algorithmName="SHA-512" hashValue="f35sJLqiBP/6Y6CKhvWINiQl8e0ReEuU2JTLq+OiisRRSddpooHMYy3SKoQE4w+HDuDLlRNC68Vj7lTATzCIvA==" saltValue="hJpUKB69VR12UuF+jRZ/pA==" spinCount="100000" sheet="1" objects="1" scenarios="1"/>
  <autoFilter ref="C94:K463" xr:uid="{00000000-0009-0000-0000-000007000000}"/>
  <mergeCells count="9">
    <mergeCell ref="E50:H50"/>
    <mergeCell ref="E85:H85"/>
    <mergeCell ref="E87:H8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354"/>
  <sheetViews>
    <sheetView showGridLines="0" workbookViewId="0">
      <selection activeCell="J11" sqref="J11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102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ht="12" customHeight="1">
      <c r="B8" s="100"/>
      <c r="D8" s="109" t="s">
        <v>107</v>
      </c>
      <c r="L8" s="100"/>
    </row>
    <row r="9" spans="2:46" s="113" customFormat="1" ht="16.5" customHeight="1">
      <c r="B9" s="114"/>
      <c r="E9" s="262" t="s">
        <v>336</v>
      </c>
      <c r="F9" s="264"/>
      <c r="G9" s="264"/>
      <c r="H9" s="264"/>
      <c r="L9" s="114"/>
    </row>
    <row r="10" spans="2:46" s="113" customFormat="1" ht="12" customHeight="1">
      <c r="B10" s="114"/>
      <c r="D10" s="109" t="s">
        <v>680</v>
      </c>
      <c r="L10" s="114"/>
    </row>
    <row r="11" spans="2:46" s="113" customFormat="1" ht="16.5" customHeight="1">
      <c r="B11" s="114"/>
      <c r="E11" s="144" t="s">
        <v>681</v>
      </c>
      <c r="F11" s="264"/>
      <c r="G11" s="264"/>
      <c r="H11" s="264"/>
      <c r="L11" s="114"/>
    </row>
    <row r="12" spans="2:46" s="113" customFormat="1" ht="11.25">
      <c r="B12" s="114"/>
      <c r="L12" s="114"/>
    </row>
    <row r="13" spans="2:46" s="113" customFormat="1" ht="12" customHeight="1">
      <c r="B13" s="114"/>
      <c r="D13" s="109" t="s">
        <v>19</v>
      </c>
      <c r="F13" s="110" t="s">
        <v>3</v>
      </c>
      <c r="I13" s="109" t="s">
        <v>20</v>
      </c>
      <c r="J13" s="110" t="s">
        <v>3</v>
      </c>
      <c r="L13" s="114"/>
    </row>
    <row r="14" spans="2:46" s="113" customFormat="1" ht="12" customHeight="1">
      <c r="B14" s="114"/>
      <c r="D14" s="109" t="s">
        <v>21</v>
      </c>
      <c r="F14" s="110" t="s">
        <v>337</v>
      </c>
      <c r="I14" s="109" t="s">
        <v>23</v>
      </c>
      <c r="J14" s="265"/>
      <c r="L14" s="114"/>
    </row>
    <row r="15" spans="2:46" s="113" customFormat="1" ht="10.9" customHeight="1">
      <c r="B15" s="114"/>
      <c r="L15" s="114"/>
    </row>
    <row r="16" spans="2:46" s="113" customFormat="1" ht="12" customHeight="1">
      <c r="B16" s="114"/>
      <c r="D16" s="109" t="s">
        <v>24</v>
      </c>
      <c r="I16" s="109" t="s">
        <v>25</v>
      </c>
      <c r="J16" s="110" t="str">
        <f>IF('Rekapitulace stavby'!AN10="","",'Rekapitulace stavby'!AN10)</f>
        <v/>
      </c>
      <c r="L16" s="114"/>
    </row>
    <row r="17" spans="2:12" s="113" customFormat="1" ht="18" customHeight="1">
      <c r="B17" s="114"/>
      <c r="E17" s="110" t="str">
        <f>IF('Rekapitulace stavby'!E11="","",'Rekapitulace stavby'!E11)</f>
        <v xml:space="preserve"> </v>
      </c>
      <c r="I17" s="109" t="s">
        <v>27</v>
      </c>
      <c r="J17" s="110" t="str">
        <f>IF('Rekapitulace stavby'!AN11="","",'Rekapitulace stavby'!AN11)</f>
        <v/>
      </c>
      <c r="L17" s="114"/>
    </row>
    <row r="18" spans="2:12" s="113" customFormat="1" ht="6.95" customHeight="1">
      <c r="B18" s="114"/>
      <c r="L18" s="114"/>
    </row>
    <row r="19" spans="2:12" s="113" customFormat="1" ht="12" customHeight="1">
      <c r="B19" s="114"/>
      <c r="D19" s="109" t="s">
        <v>28</v>
      </c>
      <c r="I19" s="109" t="s">
        <v>25</v>
      </c>
      <c r="J19" s="2" t="s">
        <v>29</v>
      </c>
      <c r="L19" s="114"/>
    </row>
    <row r="20" spans="2:12" s="113" customFormat="1" ht="18" customHeight="1">
      <c r="B20" s="114"/>
      <c r="E20" s="214" t="s">
        <v>29</v>
      </c>
      <c r="F20" s="90"/>
      <c r="G20" s="90"/>
      <c r="H20" s="90"/>
      <c r="I20" s="109" t="s">
        <v>27</v>
      </c>
      <c r="J20" s="2" t="s">
        <v>29</v>
      </c>
      <c r="L20" s="114"/>
    </row>
    <row r="21" spans="2:12" s="113" customFormat="1" ht="6.95" customHeight="1">
      <c r="B21" s="114"/>
      <c r="L21" s="114"/>
    </row>
    <row r="22" spans="2:12" s="113" customFormat="1" ht="12" customHeight="1">
      <c r="B22" s="114"/>
      <c r="D22" s="109" t="s">
        <v>30</v>
      </c>
      <c r="I22" s="109" t="s">
        <v>25</v>
      </c>
      <c r="J22" s="110" t="str">
        <f>IF('Rekapitulace stavby'!AN16="","",'Rekapitulace stavby'!AN16)</f>
        <v/>
      </c>
      <c r="L22" s="114"/>
    </row>
    <row r="23" spans="2:12" s="113" customFormat="1" ht="18" customHeight="1">
      <c r="B23" s="114"/>
      <c r="E23" s="110" t="str">
        <f>IF('Rekapitulace stavby'!E17="","",'Rekapitulace stavby'!E17)</f>
        <v xml:space="preserve"> </v>
      </c>
      <c r="I23" s="109" t="s">
        <v>27</v>
      </c>
      <c r="J23" s="110" t="str">
        <f>IF('Rekapitulace stavby'!AN17="","",'Rekapitulace stavby'!AN17)</f>
        <v/>
      </c>
      <c r="L23" s="114"/>
    </row>
    <row r="24" spans="2:12" s="113" customFormat="1" ht="6.95" customHeight="1">
      <c r="B24" s="114"/>
      <c r="L24" s="114"/>
    </row>
    <row r="25" spans="2:12" s="113" customFormat="1" ht="12" customHeight="1">
      <c r="B25" s="114"/>
      <c r="D25" s="109" t="s">
        <v>32</v>
      </c>
      <c r="I25" s="109" t="s">
        <v>25</v>
      </c>
      <c r="J25" s="110" t="str">
        <f>IF('Rekapitulace stavby'!AN19="","",'Rekapitulace stavby'!AN19)</f>
        <v/>
      </c>
      <c r="L25" s="114"/>
    </row>
    <row r="26" spans="2:12" s="113" customFormat="1" ht="18" customHeight="1">
      <c r="B26" s="114"/>
      <c r="E26" s="110" t="str">
        <f>IF('Rekapitulace stavby'!E20="","",'Rekapitulace stavby'!E20)</f>
        <v xml:space="preserve"> </v>
      </c>
      <c r="I26" s="109" t="s">
        <v>27</v>
      </c>
      <c r="J26" s="110" t="str">
        <f>IF('Rekapitulace stavby'!AN20="","",'Rekapitulace stavby'!AN20)</f>
        <v/>
      </c>
      <c r="L26" s="114"/>
    </row>
    <row r="27" spans="2:12" s="113" customFormat="1" ht="6.95" customHeight="1">
      <c r="B27" s="114"/>
      <c r="L27" s="114"/>
    </row>
    <row r="28" spans="2:12" s="113" customFormat="1" ht="12" customHeight="1">
      <c r="B28" s="114"/>
      <c r="D28" s="109" t="s">
        <v>33</v>
      </c>
      <c r="L28" s="114"/>
    </row>
    <row r="29" spans="2:12" s="250" customFormat="1" ht="16.5" customHeight="1">
      <c r="B29" s="249"/>
      <c r="E29" s="111" t="s">
        <v>3</v>
      </c>
      <c r="F29" s="111"/>
      <c r="G29" s="111"/>
      <c r="H29" s="111"/>
      <c r="L29" s="249"/>
    </row>
    <row r="30" spans="2:12" s="113" customFormat="1" ht="6.95" customHeight="1">
      <c r="B30" s="114"/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25.35" customHeight="1">
      <c r="B32" s="114"/>
      <c r="D32" s="251" t="s">
        <v>35</v>
      </c>
      <c r="J32" s="252">
        <f>ROUND(J97, 2)</f>
        <v>0</v>
      </c>
      <c r="L32" s="114"/>
    </row>
    <row r="33" spans="2:12" s="113" customFormat="1" ht="6.95" customHeight="1">
      <c r="B33" s="114"/>
      <c r="D33" s="152"/>
      <c r="E33" s="152"/>
      <c r="F33" s="152"/>
      <c r="G33" s="152"/>
      <c r="H33" s="152"/>
      <c r="I33" s="152"/>
      <c r="J33" s="152"/>
      <c r="K33" s="152"/>
      <c r="L33" s="114"/>
    </row>
    <row r="34" spans="2:12" s="113" customFormat="1" ht="14.45" customHeight="1">
      <c r="B34" s="114"/>
      <c r="F34" s="253" t="s">
        <v>37</v>
      </c>
      <c r="I34" s="253" t="s">
        <v>36</v>
      </c>
      <c r="J34" s="253" t="s">
        <v>38</v>
      </c>
      <c r="L34" s="114"/>
    </row>
    <row r="35" spans="2:12" s="113" customFormat="1" ht="14.45" customHeight="1">
      <c r="B35" s="114"/>
      <c r="D35" s="254" t="s">
        <v>39</v>
      </c>
      <c r="E35" s="109" t="s">
        <v>40</v>
      </c>
      <c r="F35" s="201">
        <f>ROUND((SUM(BE97:BE353)),  2)</f>
        <v>0</v>
      </c>
      <c r="I35" s="255">
        <v>0.21</v>
      </c>
      <c r="J35" s="201">
        <f>ROUND(((SUM(BE97:BE353))*I35),  2)</f>
        <v>0</v>
      </c>
      <c r="L35" s="114"/>
    </row>
    <row r="36" spans="2:12" s="113" customFormat="1" ht="14.45" customHeight="1">
      <c r="B36" s="114"/>
      <c r="E36" s="109" t="s">
        <v>41</v>
      </c>
      <c r="F36" s="201">
        <f>ROUND((SUM(BF97:BF353)),  2)</f>
        <v>0</v>
      </c>
      <c r="I36" s="255">
        <v>0.12</v>
      </c>
      <c r="J36" s="201">
        <f>ROUND(((SUM(BF97:BF353))*I36),  2)</f>
        <v>0</v>
      </c>
      <c r="L36" s="114"/>
    </row>
    <row r="37" spans="2:12" s="113" customFormat="1" ht="14.45" hidden="1" customHeight="1">
      <c r="B37" s="114"/>
      <c r="E37" s="109" t="s">
        <v>42</v>
      </c>
      <c r="F37" s="201">
        <f>ROUND((SUM(BG97:BG353)),  2)</f>
        <v>0</v>
      </c>
      <c r="I37" s="255">
        <v>0.21</v>
      </c>
      <c r="J37" s="201">
        <f>0</f>
        <v>0</v>
      </c>
      <c r="L37" s="114"/>
    </row>
    <row r="38" spans="2:12" s="113" customFormat="1" ht="14.45" hidden="1" customHeight="1">
      <c r="B38" s="114"/>
      <c r="E38" s="109" t="s">
        <v>43</v>
      </c>
      <c r="F38" s="201">
        <f>ROUND((SUM(BH97:BH353)),  2)</f>
        <v>0</v>
      </c>
      <c r="I38" s="255">
        <v>0.12</v>
      </c>
      <c r="J38" s="201">
        <f>0</f>
        <v>0</v>
      </c>
      <c r="L38" s="114"/>
    </row>
    <row r="39" spans="2:12" s="113" customFormat="1" ht="14.45" hidden="1" customHeight="1">
      <c r="B39" s="114"/>
      <c r="E39" s="109" t="s">
        <v>44</v>
      </c>
      <c r="F39" s="201">
        <f>ROUND((SUM(BI97:BI353)),  2)</f>
        <v>0</v>
      </c>
      <c r="I39" s="255">
        <v>0</v>
      </c>
      <c r="J39" s="201">
        <f>0</f>
        <v>0</v>
      </c>
      <c r="L39" s="114"/>
    </row>
    <row r="40" spans="2:12" s="113" customFormat="1" ht="6.95" customHeight="1">
      <c r="B40" s="114"/>
      <c r="L40" s="114"/>
    </row>
    <row r="41" spans="2:12" s="113" customFormat="1" ht="25.35" customHeight="1">
      <c r="B41" s="114"/>
      <c r="C41" s="256"/>
      <c r="D41" s="257" t="s">
        <v>45</v>
      </c>
      <c r="E41" s="159"/>
      <c r="F41" s="159"/>
      <c r="G41" s="258" t="s">
        <v>46</v>
      </c>
      <c r="H41" s="259" t="s">
        <v>47</v>
      </c>
      <c r="I41" s="159"/>
      <c r="J41" s="260">
        <f>SUM(J32:J39)</f>
        <v>0</v>
      </c>
      <c r="K41" s="261"/>
      <c r="L41" s="114"/>
    </row>
    <row r="42" spans="2:12" s="113" customFormat="1" ht="14.45" customHeight="1"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4"/>
    </row>
    <row r="46" spans="2:12" s="113" customFormat="1" ht="6.95" customHeight="1"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4"/>
    </row>
    <row r="47" spans="2:12" s="113" customFormat="1" ht="24.95" customHeight="1">
      <c r="B47" s="114"/>
      <c r="C47" s="138" t="s">
        <v>110</v>
      </c>
      <c r="L47" s="114"/>
    </row>
    <row r="48" spans="2:12" s="113" customFormat="1" ht="6.95" customHeight="1">
      <c r="B48" s="114"/>
      <c r="L48" s="114"/>
    </row>
    <row r="49" spans="2:47" s="113" customFormat="1" ht="12" customHeight="1">
      <c r="B49" s="114"/>
      <c r="C49" s="109" t="s">
        <v>17</v>
      </c>
      <c r="L49" s="114"/>
    </row>
    <row r="50" spans="2:47" s="113" customFormat="1" ht="16.5" customHeight="1">
      <c r="B50" s="114"/>
      <c r="E50" s="262" t="str">
        <f>E7</f>
        <v>Klimatizační jednotky pro vybrané prostory obvodu OŘ HK</v>
      </c>
      <c r="F50" s="263"/>
      <c r="G50" s="263"/>
      <c r="H50" s="263"/>
      <c r="L50" s="114"/>
    </row>
    <row r="51" spans="2:47" ht="12" customHeight="1">
      <c r="B51" s="100"/>
      <c r="C51" s="109" t="s">
        <v>107</v>
      </c>
      <c r="L51" s="100"/>
    </row>
    <row r="52" spans="2:47" s="113" customFormat="1" ht="16.5" customHeight="1">
      <c r="B52" s="114"/>
      <c r="E52" s="262" t="s">
        <v>336</v>
      </c>
      <c r="F52" s="264"/>
      <c r="G52" s="264"/>
      <c r="H52" s="264"/>
      <c r="L52" s="114"/>
    </row>
    <row r="53" spans="2:47" s="113" customFormat="1" ht="12" customHeight="1">
      <c r="B53" s="114"/>
      <c r="C53" s="109" t="s">
        <v>680</v>
      </c>
      <c r="L53" s="114"/>
    </row>
    <row r="54" spans="2:47" s="113" customFormat="1" ht="16.5" customHeight="1">
      <c r="B54" s="114"/>
      <c r="E54" s="144" t="str">
        <f>E11</f>
        <v>Objekt7e - SO-07 elektro_VB žst Liberec</v>
      </c>
      <c r="F54" s="264"/>
      <c r="G54" s="264"/>
      <c r="H54" s="264"/>
      <c r="L54" s="114"/>
    </row>
    <row r="55" spans="2:47" s="113" customFormat="1" ht="6.95" customHeight="1">
      <c r="B55" s="114"/>
      <c r="L55" s="114"/>
    </row>
    <row r="56" spans="2:47" s="113" customFormat="1" ht="12" customHeight="1">
      <c r="B56" s="114"/>
      <c r="C56" s="109" t="s">
        <v>21</v>
      </c>
      <c r="F56" s="110" t="str">
        <f>F14</f>
        <v>Liberec</v>
      </c>
      <c r="I56" s="109" t="s">
        <v>23</v>
      </c>
      <c r="J56" s="265" t="str">
        <f>IF(J14="","",J14)</f>
        <v/>
      </c>
      <c r="L56" s="114"/>
    </row>
    <row r="57" spans="2:47" s="113" customFormat="1" ht="6.95" customHeight="1">
      <c r="B57" s="114"/>
      <c r="L57" s="114"/>
    </row>
    <row r="58" spans="2:47" s="113" customFormat="1" ht="15.2" customHeight="1">
      <c r="B58" s="114"/>
      <c r="C58" s="109" t="s">
        <v>24</v>
      </c>
      <c r="F58" s="110" t="str">
        <f>E17</f>
        <v xml:space="preserve"> </v>
      </c>
      <c r="I58" s="109" t="s">
        <v>30</v>
      </c>
      <c r="J58" s="266" t="str">
        <f>E23</f>
        <v xml:space="preserve"> </v>
      </c>
      <c r="L58" s="114"/>
    </row>
    <row r="59" spans="2:47" s="113" customFormat="1" ht="15.2" customHeight="1">
      <c r="B59" s="114"/>
      <c r="C59" s="109" t="s">
        <v>28</v>
      </c>
      <c r="F59" s="110" t="str">
        <f>IF(E20="","",E20)</f>
        <v>Vyplň údaj</v>
      </c>
      <c r="I59" s="109" t="s">
        <v>32</v>
      </c>
      <c r="J59" s="266" t="str">
        <f>E26</f>
        <v xml:space="preserve"> </v>
      </c>
      <c r="L59" s="114"/>
    </row>
    <row r="60" spans="2:47" s="113" customFormat="1" ht="10.35" customHeight="1">
      <c r="B60" s="114"/>
      <c r="L60" s="114"/>
    </row>
    <row r="61" spans="2:47" s="113" customFormat="1" ht="29.25" customHeight="1">
      <c r="B61" s="114"/>
      <c r="C61" s="267" t="s">
        <v>111</v>
      </c>
      <c r="D61" s="256"/>
      <c r="E61" s="256"/>
      <c r="F61" s="256"/>
      <c r="G61" s="256"/>
      <c r="H61" s="256"/>
      <c r="I61" s="256"/>
      <c r="J61" s="268" t="s">
        <v>112</v>
      </c>
      <c r="K61" s="256"/>
      <c r="L61" s="114"/>
    </row>
    <row r="62" spans="2:47" s="113" customFormat="1" ht="10.35" customHeight="1">
      <c r="B62" s="114"/>
      <c r="L62" s="114"/>
    </row>
    <row r="63" spans="2:47" s="113" customFormat="1" ht="22.9" customHeight="1">
      <c r="B63" s="114"/>
      <c r="C63" s="269" t="s">
        <v>67</v>
      </c>
      <c r="J63" s="252">
        <f>J97</f>
        <v>0</v>
      </c>
      <c r="L63" s="114"/>
      <c r="AU63" s="105" t="s">
        <v>113</v>
      </c>
    </row>
    <row r="64" spans="2:47" s="271" customFormat="1" ht="24.95" customHeight="1">
      <c r="B64" s="270"/>
      <c r="D64" s="272" t="s">
        <v>682</v>
      </c>
      <c r="E64" s="273"/>
      <c r="F64" s="273"/>
      <c r="G64" s="273"/>
      <c r="H64" s="273"/>
      <c r="I64" s="273"/>
      <c r="J64" s="274">
        <f>J98</f>
        <v>0</v>
      </c>
      <c r="L64" s="270"/>
    </row>
    <row r="65" spans="2:12" s="271" customFormat="1" ht="24.95" customHeight="1">
      <c r="B65" s="270"/>
      <c r="D65" s="272" t="s">
        <v>682</v>
      </c>
      <c r="E65" s="273"/>
      <c r="F65" s="273"/>
      <c r="G65" s="273"/>
      <c r="H65" s="273"/>
      <c r="I65" s="273"/>
      <c r="J65" s="274">
        <f>J201</f>
        <v>0</v>
      </c>
      <c r="L65" s="270"/>
    </row>
    <row r="66" spans="2:12" s="271" customFormat="1" ht="24.95" customHeight="1">
      <c r="B66" s="270"/>
      <c r="D66" s="272" t="s">
        <v>682</v>
      </c>
      <c r="E66" s="273"/>
      <c r="F66" s="273"/>
      <c r="G66" s="273"/>
      <c r="H66" s="273"/>
      <c r="I66" s="273"/>
      <c r="J66" s="274">
        <f>J223</f>
        <v>0</v>
      </c>
      <c r="L66" s="270"/>
    </row>
    <row r="67" spans="2:12" s="195" customFormat="1" ht="19.899999999999999" customHeight="1">
      <c r="B67" s="298"/>
      <c r="D67" s="299" t="s">
        <v>683</v>
      </c>
      <c r="E67" s="300"/>
      <c r="F67" s="300"/>
      <c r="G67" s="300"/>
      <c r="H67" s="300"/>
      <c r="I67" s="300"/>
      <c r="J67" s="301">
        <f>J224</f>
        <v>0</v>
      </c>
      <c r="L67" s="298"/>
    </row>
    <row r="68" spans="2:12" s="195" customFormat="1" ht="19.899999999999999" customHeight="1">
      <c r="B68" s="298"/>
      <c r="D68" s="299" t="s">
        <v>684</v>
      </c>
      <c r="E68" s="300"/>
      <c r="F68" s="300"/>
      <c r="G68" s="300"/>
      <c r="H68" s="300"/>
      <c r="I68" s="300"/>
      <c r="J68" s="301">
        <f>J227</f>
        <v>0</v>
      </c>
      <c r="L68" s="298"/>
    </row>
    <row r="69" spans="2:12" s="195" customFormat="1" ht="19.899999999999999" customHeight="1">
      <c r="B69" s="298"/>
      <c r="D69" s="299" t="s">
        <v>685</v>
      </c>
      <c r="E69" s="300"/>
      <c r="F69" s="300"/>
      <c r="G69" s="300"/>
      <c r="H69" s="300"/>
      <c r="I69" s="300"/>
      <c r="J69" s="301">
        <f>J236</f>
        <v>0</v>
      </c>
      <c r="L69" s="298"/>
    </row>
    <row r="70" spans="2:12" s="195" customFormat="1" ht="19.899999999999999" customHeight="1">
      <c r="B70" s="298"/>
      <c r="D70" s="299" t="s">
        <v>686</v>
      </c>
      <c r="E70" s="300"/>
      <c r="F70" s="300"/>
      <c r="G70" s="300"/>
      <c r="H70" s="300"/>
      <c r="I70" s="300"/>
      <c r="J70" s="301">
        <f>J245</f>
        <v>0</v>
      </c>
      <c r="L70" s="298"/>
    </row>
    <row r="71" spans="2:12" s="195" customFormat="1" ht="19.899999999999999" customHeight="1">
      <c r="B71" s="298"/>
      <c r="D71" s="299" t="s">
        <v>687</v>
      </c>
      <c r="E71" s="300"/>
      <c r="F71" s="300"/>
      <c r="G71" s="300"/>
      <c r="H71" s="300"/>
      <c r="I71" s="300"/>
      <c r="J71" s="301">
        <f>J266</f>
        <v>0</v>
      </c>
      <c r="L71" s="298"/>
    </row>
    <row r="72" spans="2:12" s="195" customFormat="1" ht="19.899999999999999" customHeight="1">
      <c r="B72" s="298"/>
      <c r="D72" s="299" t="s">
        <v>688</v>
      </c>
      <c r="E72" s="300"/>
      <c r="F72" s="300"/>
      <c r="G72" s="300"/>
      <c r="H72" s="300"/>
      <c r="I72" s="300"/>
      <c r="J72" s="301">
        <f>J272</f>
        <v>0</v>
      </c>
      <c r="L72" s="298"/>
    </row>
    <row r="73" spans="2:12" s="271" customFormat="1" ht="24.95" customHeight="1">
      <c r="B73" s="270"/>
      <c r="D73" s="272" t="s">
        <v>682</v>
      </c>
      <c r="E73" s="273"/>
      <c r="F73" s="273"/>
      <c r="G73" s="273"/>
      <c r="H73" s="273"/>
      <c r="I73" s="273"/>
      <c r="J73" s="274">
        <f>J276</f>
        <v>0</v>
      </c>
      <c r="L73" s="270"/>
    </row>
    <row r="74" spans="2:12" s="271" customFormat="1" ht="24.95" customHeight="1">
      <c r="B74" s="270"/>
      <c r="D74" s="272" t="s">
        <v>682</v>
      </c>
      <c r="E74" s="273"/>
      <c r="F74" s="273"/>
      <c r="G74" s="273"/>
      <c r="H74" s="273"/>
      <c r="I74" s="273"/>
      <c r="J74" s="274">
        <f>J284</f>
        <v>0</v>
      </c>
      <c r="L74" s="270"/>
    </row>
    <row r="75" spans="2:12" s="271" customFormat="1" ht="24.95" customHeight="1">
      <c r="B75" s="270"/>
      <c r="D75" s="272" t="s">
        <v>682</v>
      </c>
      <c r="E75" s="273"/>
      <c r="F75" s="273"/>
      <c r="G75" s="273"/>
      <c r="H75" s="273"/>
      <c r="I75" s="273"/>
      <c r="J75" s="274">
        <f>J291</f>
        <v>0</v>
      </c>
      <c r="L75" s="270"/>
    </row>
    <row r="76" spans="2:12" s="113" customFormat="1" ht="21.75" customHeight="1">
      <c r="B76" s="114"/>
      <c r="L76" s="114"/>
    </row>
    <row r="77" spans="2:12" s="113" customFormat="1" ht="6.95" customHeight="1"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114"/>
    </row>
    <row r="81" spans="2:20" s="113" customFormat="1" ht="6.95" customHeight="1"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114"/>
    </row>
    <row r="82" spans="2:20" s="113" customFormat="1" ht="24.95" customHeight="1">
      <c r="B82" s="114"/>
      <c r="C82" s="138" t="s">
        <v>119</v>
      </c>
      <c r="L82" s="114"/>
    </row>
    <row r="83" spans="2:20" s="113" customFormat="1" ht="6.95" customHeight="1">
      <c r="B83" s="114"/>
      <c r="L83" s="114"/>
    </row>
    <row r="84" spans="2:20" s="113" customFormat="1" ht="12" customHeight="1">
      <c r="B84" s="114"/>
      <c r="C84" s="109" t="s">
        <v>17</v>
      </c>
      <c r="L84" s="114"/>
    </row>
    <row r="85" spans="2:20" s="113" customFormat="1" ht="16.5" customHeight="1">
      <c r="B85" s="114"/>
      <c r="E85" s="262" t="str">
        <f>E7</f>
        <v>Klimatizační jednotky pro vybrané prostory obvodu OŘ HK</v>
      </c>
      <c r="F85" s="263"/>
      <c r="G85" s="263"/>
      <c r="H85" s="263"/>
      <c r="L85" s="114"/>
    </row>
    <row r="86" spans="2:20" ht="12" customHeight="1">
      <c r="B86" s="100"/>
      <c r="C86" s="109" t="s">
        <v>107</v>
      </c>
      <c r="L86" s="100"/>
    </row>
    <row r="87" spans="2:20" s="113" customFormat="1" ht="16.5" customHeight="1">
      <c r="B87" s="114"/>
      <c r="E87" s="262" t="s">
        <v>336</v>
      </c>
      <c r="F87" s="264"/>
      <c r="G87" s="264"/>
      <c r="H87" s="264"/>
      <c r="L87" s="114"/>
    </row>
    <row r="88" spans="2:20" s="113" customFormat="1" ht="12" customHeight="1">
      <c r="B88" s="114"/>
      <c r="C88" s="109" t="s">
        <v>680</v>
      </c>
      <c r="L88" s="114"/>
    </row>
    <row r="89" spans="2:20" s="113" customFormat="1" ht="16.5" customHeight="1">
      <c r="B89" s="114"/>
      <c r="E89" s="144" t="str">
        <f>E11</f>
        <v>Objekt7e - SO-07 elektro_VB žst Liberec</v>
      </c>
      <c r="F89" s="264"/>
      <c r="G89" s="264"/>
      <c r="H89" s="264"/>
      <c r="L89" s="114"/>
    </row>
    <row r="90" spans="2:20" s="113" customFormat="1" ht="6.95" customHeight="1">
      <c r="B90" s="114"/>
      <c r="L90" s="114"/>
    </row>
    <row r="91" spans="2:20" s="113" customFormat="1" ht="12" customHeight="1">
      <c r="B91" s="114"/>
      <c r="C91" s="109" t="s">
        <v>21</v>
      </c>
      <c r="F91" s="110" t="str">
        <f>F14</f>
        <v>Liberec</v>
      </c>
      <c r="I91" s="109" t="s">
        <v>23</v>
      </c>
      <c r="J91" s="265" t="str">
        <f>IF(J14="","",J14)</f>
        <v/>
      </c>
      <c r="L91" s="114"/>
    </row>
    <row r="92" spans="2:20" s="113" customFormat="1" ht="6.95" customHeight="1">
      <c r="B92" s="114"/>
      <c r="L92" s="114"/>
    </row>
    <row r="93" spans="2:20" s="113" customFormat="1" ht="15.2" customHeight="1">
      <c r="B93" s="114"/>
      <c r="C93" s="109" t="s">
        <v>24</v>
      </c>
      <c r="F93" s="110" t="str">
        <f>E17</f>
        <v xml:space="preserve"> </v>
      </c>
      <c r="I93" s="109" t="s">
        <v>30</v>
      </c>
      <c r="J93" s="266" t="str">
        <f>E23</f>
        <v xml:space="preserve"> </v>
      </c>
      <c r="L93" s="114"/>
    </row>
    <row r="94" spans="2:20" s="113" customFormat="1" ht="15.2" customHeight="1">
      <c r="B94" s="114"/>
      <c r="C94" s="109" t="s">
        <v>28</v>
      </c>
      <c r="F94" s="110" t="str">
        <f>IF(E20="","",E20)</f>
        <v>Vyplň údaj</v>
      </c>
      <c r="I94" s="109" t="s">
        <v>32</v>
      </c>
      <c r="J94" s="266" t="str">
        <f>E26</f>
        <v xml:space="preserve"> </v>
      </c>
      <c r="L94" s="114"/>
    </row>
    <row r="95" spans="2:20" s="113" customFormat="1" ht="10.35" customHeight="1">
      <c r="B95" s="114"/>
      <c r="L95" s="114"/>
    </row>
    <row r="96" spans="2:20" s="275" customFormat="1" ht="29.25" customHeight="1">
      <c r="B96" s="276"/>
      <c r="C96" s="277" t="s">
        <v>120</v>
      </c>
      <c r="D96" s="278" t="s">
        <v>54</v>
      </c>
      <c r="E96" s="278" t="s">
        <v>50</v>
      </c>
      <c r="F96" s="278" t="s">
        <v>51</v>
      </c>
      <c r="G96" s="278" t="s">
        <v>121</v>
      </c>
      <c r="H96" s="278" t="s">
        <v>122</v>
      </c>
      <c r="I96" s="278" t="s">
        <v>123</v>
      </c>
      <c r="J96" s="278" t="s">
        <v>112</v>
      </c>
      <c r="K96" s="279" t="s">
        <v>124</v>
      </c>
      <c r="L96" s="276"/>
      <c r="M96" s="163" t="s">
        <v>3</v>
      </c>
      <c r="N96" s="164" t="s">
        <v>39</v>
      </c>
      <c r="O96" s="164" t="s">
        <v>125</v>
      </c>
      <c r="P96" s="164" t="s">
        <v>126</v>
      </c>
      <c r="Q96" s="164" t="s">
        <v>127</v>
      </c>
      <c r="R96" s="164" t="s">
        <v>128</v>
      </c>
      <c r="S96" s="164" t="s">
        <v>129</v>
      </c>
      <c r="T96" s="165" t="s">
        <v>130</v>
      </c>
    </row>
    <row r="97" spans="2:65" s="113" customFormat="1" ht="22.9" customHeight="1">
      <c r="B97" s="114"/>
      <c r="C97" s="169" t="s">
        <v>131</v>
      </c>
      <c r="J97" s="280">
        <f>BK97</f>
        <v>0</v>
      </c>
      <c r="L97" s="114"/>
      <c r="M97" s="166"/>
      <c r="N97" s="152"/>
      <c r="O97" s="152"/>
      <c r="P97" s="281">
        <f>P98+P201+P223+P276+P284+P291</f>
        <v>0</v>
      </c>
      <c r="Q97" s="152"/>
      <c r="R97" s="281">
        <f>R98+R201+R223+R276+R284+R291</f>
        <v>0</v>
      </c>
      <c r="S97" s="152"/>
      <c r="T97" s="282">
        <f>T98+T201+T223+T276+T284+T291</f>
        <v>0</v>
      </c>
      <c r="AT97" s="105" t="s">
        <v>68</v>
      </c>
      <c r="AU97" s="105" t="s">
        <v>113</v>
      </c>
      <c r="BK97" s="283">
        <f>BK98+BK201+BK223+BK276+BK284+BK291</f>
        <v>0</v>
      </c>
    </row>
    <row r="98" spans="2:65" s="238" customFormat="1" ht="25.9" customHeight="1">
      <c r="B98" s="239"/>
      <c r="D98" s="240" t="s">
        <v>68</v>
      </c>
      <c r="E98" s="241" t="s">
        <v>132</v>
      </c>
      <c r="F98" s="241" t="s">
        <v>3</v>
      </c>
      <c r="J98" s="242">
        <f>BK98</f>
        <v>0</v>
      </c>
      <c r="L98" s="239"/>
      <c r="M98" s="243"/>
      <c r="P98" s="244">
        <f>SUM(P99:P200)</f>
        <v>0</v>
      </c>
      <c r="R98" s="244">
        <f>SUM(R99:R200)</f>
        <v>0</v>
      </c>
      <c r="T98" s="245">
        <f>SUM(T99:T200)</f>
        <v>0</v>
      </c>
      <c r="AR98" s="240" t="s">
        <v>77</v>
      </c>
      <c r="AT98" s="246" t="s">
        <v>68</v>
      </c>
      <c r="AU98" s="246" t="s">
        <v>69</v>
      </c>
      <c r="AY98" s="240" t="s">
        <v>134</v>
      </c>
      <c r="BK98" s="247">
        <f>SUM(BK99:BK200)</f>
        <v>0</v>
      </c>
    </row>
    <row r="99" spans="2:65" s="113" customFormat="1" ht="16.5" customHeight="1">
      <c r="B99" s="114"/>
      <c r="C99" s="233" t="s">
        <v>77</v>
      </c>
      <c r="D99" s="233" t="s">
        <v>135</v>
      </c>
      <c r="E99" s="234" t="s">
        <v>689</v>
      </c>
      <c r="F99" s="226" t="s">
        <v>690</v>
      </c>
      <c r="G99" s="235" t="s">
        <v>691</v>
      </c>
      <c r="H99" s="236">
        <v>65</v>
      </c>
      <c r="I99" s="3"/>
      <c r="J99" s="225">
        <f>ROUND(I99*H99,2)</f>
        <v>0</v>
      </c>
      <c r="K99" s="226" t="s">
        <v>692</v>
      </c>
      <c r="L99" s="114"/>
      <c r="M99" s="227" t="s">
        <v>3</v>
      </c>
      <c r="N99" s="228" t="s">
        <v>40</v>
      </c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31" t="s">
        <v>139</v>
      </c>
      <c r="AT99" s="231" t="s">
        <v>135</v>
      </c>
      <c r="AU99" s="231" t="s">
        <v>77</v>
      </c>
      <c r="AY99" s="105" t="s">
        <v>134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05" t="s">
        <v>77</v>
      </c>
      <c r="BK99" s="232">
        <f>ROUND(I99*H99,2)</f>
        <v>0</v>
      </c>
      <c r="BL99" s="105" t="s">
        <v>139</v>
      </c>
      <c r="BM99" s="231" t="s">
        <v>79</v>
      </c>
    </row>
    <row r="100" spans="2:65" s="113" customFormat="1" ht="11.25">
      <c r="B100" s="114"/>
      <c r="D100" s="220" t="s">
        <v>140</v>
      </c>
      <c r="F100" s="221" t="s">
        <v>690</v>
      </c>
      <c r="L100" s="114"/>
      <c r="M100" s="237"/>
      <c r="T100" s="156"/>
      <c r="AT100" s="105" t="s">
        <v>140</v>
      </c>
      <c r="AU100" s="105" t="s">
        <v>77</v>
      </c>
    </row>
    <row r="101" spans="2:65" s="113" customFormat="1" ht="11.25">
      <c r="B101" s="114"/>
      <c r="D101" s="285" t="s">
        <v>693</v>
      </c>
      <c r="F101" s="286" t="s">
        <v>694</v>
      </c>
      <c r="L101" s="114"/>
      <c r="M101" s="237"/>
      <c r="T101" s="156"/>
      <c r="AT101" s="105" t="s">
        <v>693</v>
      </c>
      <c r="AU101" s="105" t="s">
        <v>77</v>
      </c>
    </row>
    <row r="102" spans="2:65" s="113" customFormat="1" ht="24.2" customHeight="1">
      <c r="B102" s="114"/>
      <c r="C102" s="292" t="s">
        <v>79</v>
      </c>
      <c r="D102" s="292" t="s">
        <v>695</v>
      </c>
      <c r="E102" s="293" t="s">
        <v>696</v>
      </c>
      <c r="F102" s="288" t="s">
        <v>697</v>
      </c>
      <c r="G102" s="294" t="s">
        <v>691</v>
      </c>
      <c r="H102" s="295">
        <v>65</v>
      </c>
      <c r="I102" s="4"/>
      <c r="J102" s="287">
        <f>ROUND(I102*H102,2)</f>
        <v>0</v>
      </c>
      <c r="K102" s="288" t="s">
        <v>692</v>
      </c>
      <c r="L102" s="289"/>
      <c r="M102" s="290" t="s">
        <v>3</v>
      </c>
      <c r="N102" s="291" t="s">
        <v>40</v>
      </c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AR102" s="231" t="s">
        <v>152</v>
      </c>
      <c r="AT102" s="231" t="s">
        <v>695</v>
      </c>
      <c r="AU102" s="231" t="s">
        <v>77</v>
      </c>
      <c r="AY102" s="105" t="s">
        <v>134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05" t="s">
        <v>77</v>
      </c>
      <c r="BK102" s="232">
        <f>ROUND(I102*H102,2)</f>
        <v>0</v>
      </c>
      <c r="BL102" s="105" t="s">
        <v>139</v>
      </c>
      <c r="BM102" s="231" t="s">
        <v>139</v>
      </c>
    </row>
    <row r="103" spans="2:65" s="113" customFormat="1" ht="19.5">
      <c r="B103" s="114"/>
      <c r="D103" s="220" t="s">
        <v>140</v>
      </c>
      <c r="F103" s="221" t="s">
        <v>697</v>
      </c>
      <c r="L103" s="114"/>
      <c r="M103" s="237"/>
      <c r="T103" s="156"/>
      <c r="AT103" s="105" t="s">
        <v>140</v>
      </c>
      <c r="AU103" s="105" t="s">
        <v>77</v>
      </c>
    </row>
    <row r="104" spans="2:65" s="113" customFormat="1" ht="16.5" customHeight="1">
      <c r="B104" s="114"/>
      <c r="C104" s="233" t="s">
        <v>145</v>
      </c>
      <c r="D104" s="233" t="s">
        <v>135</v>
      </c>
      <c r="E104" s="234" t="s">
        <v>698</v>
      </c>
      <c r="F104" s="226" t="s">
        <v>699</v>
      </c>
      <c r="G104" s="235" t="s">
        <v>691</v>
      </c>
      <c r="H104" s="236">
        <v>66</v>
      </c>
      <c r="I104" s="3"/>
      <c r="J104" s="225">
        <f>ROUND(I104*H104,2)</f>
        <v>0</v>
      </c>
      <c r="K104" s="226" t="s">
        <v>692</v>
      </c>
      <c r="L104" s="114"/>
      <c r="M104" s="227" t="s">
        <v>3</v>
      </c>
      <c r="N104" s="228" t="s">
        <v>40</v>
      </c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AR104" s="231" t="s">
        <v>139</v>
      </c>
      <c r="AT104" s="231" t="s">
        <v>135</v>
      </c>
      <c r="AU104" s="231" t="s">
        <v>77</v>
      </c>
      <c r="AY104" s="105" t="s">
        <v>134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05" t="s">
        <v>77</v>
      </c>
      <c r="BK104" s="232">
        <f>ROUND(I104*H104,2)</f>
        <v>0</v>
      </c>
      <c r="BL104" s="105" t="s">
        <v>139</v>
      </c>
      <c r="BM104" s="231" t="s">
        <v>149</v>
      </c>
    </row>
    <row r="105" spans="2:65" s="113" customFormat="1" ht="11.25">
      <c r="B105" s="114"/>
      <c r="D105" s="220" t="s">
        <v>140</v>
      </c>
      <c r="F105" s="221" t="s">
        <v>699</v>
      </c>
      <c r="L105" s="114"/>
      <c r="M105" s="237"/>
      <c r="T105" s="156"/>
      <c r="AT105" s="105" t="s">
        <v>140</v>
      </c>
      <c r="AU105" s="105" t="s">
        <v>77</v>
      </c>
    </row>
    <row r="106" spans="2:65" s="113" customFormat="1" ht="11.25">
      <c r="B106" s="114"/>
      <c r="D106" s="285" t="s">
        <v>693</v>
      </c>
      <c r="F106" s="286" t="s">
        <v>700</v>
      </c>
      <c r="L106" s="114"/>
      <c r="M106" s="237"/>
      <c r="T106" s="156"/>
      <c r="AT106" s="105" t="s">
        <v>693</v>
      </c>
      <c r="AU106" s="105" t="s">
        <v>77</v>
      </c>
    </row>
    <row r="107" spans="2:65" s="113" customFormat="1" ht="16.5" customHeight="1">
      <c r="B107" s="114"/>
      <c r="C107" s="292" t="s">
        <v>139</v>
      </c>
      <c r="D107" s="292" t="s">
        <v>695</v>
      </c>
      <c r="E107" s="293" t="s">
        <v>701</v>
      </c>
      <c r="F107" s="288" t="s">
        <v>702</v>
      </c>
      <c r="G107" s="294" t="s">
        <v>691</v>
      </c>
      <c r="H107" s="295">
        <v>58</v>
      </c>
      <c r="I107" s="4"/>
      <c r="J107" s="287">
        <f>ROUND(I107*H107,2)</f>
        <v>0</v>
      </c>
      <c r="K107" s="288" t="s">
        <v>692</v>
      </c>
      <c r="L107" s="289"/>
      <c r="M107" s="290" t="s">
        <v>3</v>
      </c>
      <c r="N107" s="291" t="s">
        <v>40</v>
      </c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AR107" s="231" t="s">
        <v>152</v>
      </c>
      <c r="AT107" s="231" t="s">
        <v>695</v>
      </c>
      <c r="AU107" s="231" t="s">
        <v>77</v>
      </c>
      <c r="AY107" s="105" t="s">
        <v>134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05" t="s">
        <v>77</v>
      </c>
      <c r="BK107" s="232">
        <f>ROUND(I107*H107,2)</f>
        <v>0</v>
      </c>
      <c r="BL107" s="105" t="s">
        <v>139</v>
      </c>
      <c r="BM107" s="231" t="s">
        <v>152</v>
      </c>
    </row>
    <row r="108" spans="2:65" s="113" customFormat="1" ht="11.25">
      <c r="B108" s="114"/>
      <c r="D108" s="220" t="s">
        <v>140</v>
      </c>
      <c r="F108" s="221" t="s">
        <v>702</v>
      </c>
      <c r="L108" s="114"/>
      <c r="M108" s="237"/>
      <c r="T108" s="156"/>
      <c r="AT108" s="105" t="s">
        <v>140</v>
      </c>
      <c r="AU108" s="105" t="s">
        <v>77</v>
      </c>
    </row>
    <row r="109" spans="2:65" s="113" customFormat="1" ht="16.5" customHeight="1">
      <c r="B109" s="114"/>
      <c r="C109" s="292" t="s">
        <v>153</v>
      </c>
      <c r="D109" s="292" t="s">
        <v>695</v>
      </c>
      <c r="E109" s="293" t="s">
        <v>703</v>
      </c>
      <c r="F109" s="288" t="s">
        <v>704</v>
      </c>
      <c r="G109" s="294" t="s">
        <v>691</v>
      </c>
      <c r="H109" s="295">
        <v>8</v>
      </c>
      <c r="I109" s="4"/>
      <c r="J109" s="287">
        <f>ROUND(I109*H109,2)</f>
        <v>0</v>
      </c>
      <c r="K109" s="288" t="s">
        <v>692</v>
      </c>
      <c r="L109" s="289"/>
      <c r="M109" s="290" t="s">
        <v>3</v>
      </c>
      <c r="N109" s="291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152</v>
      </c>
      <c r="AT109" s="231" t="s">
        <v>695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156</v>
      </c>
    </row>
    <row r="110" spans="2:65" s="113" customFormat="1" ht="11.25">
      <c r="B110" s="114"/>
      <c r="D110" s="220" t="s">
        <v>140</v>
      </c>
      <c r="F110" s="221" t="s">
        <v>704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16.5" customHeight="1">
      <c r="B111" s="114"/>
      <c r="C111" s="233" t="s">
        <v>149</v>
      </c>
      <c r="D111" s="233" t="s">
        <v>135</v>
      </c>
      <c r="E111" s="234" t="s">
        <v>705</v>
      </c>
      <c r="F111" s="226" t="s">
        <v>706</v>
      </c>
      <c r="G111" s="235" t="s">
        <v>691</v>
      </c>
      <c r="H111" s="236">
        <v>44</v>
      </c>
      <c r="I111" s="3"/>
      <c r="J111" s="225">
        <f>ROUND(I111*H111,2)</f>
        <v>0</v>
      </c>
      <c r="K111" s="226" t="s">
        <v>692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9</v>
      </c>
    </row>
    <row r="112" spans="2:65" s="113" customFormat="1" ht="11.25">
      <c r="B112" s="114"/>
      <c r="D112" s="220" t="s">
        <v>140</v>
      </c>
      <c r="F112" s="221" t="s">
        <v>706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11.25">
      <c r="B113" s="114"/>
      <c r="D113" s="285" t="s">
        <v>693</v>
      </c>
      <c r="F113" s="286" t="s">
        <v>707</v>
      </c>
      <c r="L113" s="114"/>
      <c r="M113" s="237"/>
      <c r="T113" s="156"/>
      <c r="AT113" s="105" t="s">
        <v>693</v>
      </c>
      <c r="AU113" s="105" t="s">
        <v>77</v>
      </c>
    </row>
    <row r="114" spans="2:65" s="113" customFormat="1" ht="16.5" customHeight="1">
      <c r="B114" s="114"/>
      <c r="C114" s="292" t="s">
        <v>159</v>
      </c>
      <c r="D114" s="292" t="s">
        <v>695</v>
      </c>
      <c r="E114" s="293" t="s">
        <v>708</v>
      </c>
      <c r="F114" s="288" t="s">
        <v>709</v>
      </c>
      <c r="G114" s="294" t="s">
        <v>691</v>
      </c>
      <c r="H114" s="295">
        <v>44</v>
      </c>
      <c r="I114" s="4"/>
      <c r="J114" s="287">
        <f>ROUND(I114*H114,2)</f>
        <v>0</v>
      </c>
      <c r="K114" s="288" t="s">
        <v>692</v>
      </c>
      <c r="L114" s="289"/>
      <c r="M114" s="290" t="s">
        <v>3</v>
      </c>
      <c r="N114" s="291" t="s">
        <v>40</v>
      </c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AR114" s="231" t="s">
        <v>152</v>
      </c>
      <c r="AT114" s="231" t="s">
        <v>695</v>
      </c>
      <c r="AU114" s="231" t="s">
        <v>77</v>
      </c>
      <c r="AY114" s="105" t="s">
        <v>134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05" t="s">
        <v>77</v>
      </c>
      <c r="BK114" s="232">
        <f>ROUND(I114*H114,2)</f>
        <v>0</v>
      </c>
      <c r="BL114" s="105" t="s">
        <v>139</v>
      </c>
      <c r="BM114" s="231" t="s">
        <v>163</v>
      </c>
    </row>
    <row r="115" spans="2:65" s="113" customFormat="1" ht="11.25">
      <c r="B115" s="114"/>
      <c r="D115" s="220" t="s">
        <v>140</v>
      </c>
      <c r="F115" s="221" t="s">
        <v>709</v>
      </c>
      <c r="L115" s="114"/>
      <c r="M115" s="237"/>
      <c r="T115" s="156"/>
      <c r="AT115" s="105" t="s">
        <v>140</v>
      </c>
      <c r="AU115" s="105" t="s">
        <v>77</v>
      </c>
    </row>
    <row r="116" spans="2:65" s="113" customFormat="1" ht="16.5" customHeight="1">
      <c r="B116" s="114"/>
      <c r="C116" s="233" t="s">
        <v>152</v>
      </c>
      <c r="D116" s="233" t="s">
        <v>135</v>
      </c>
      <c r="E116" s="234" t="s">
        <v>710</v>
      </c>
      <c r="F116" s="226" t="s">
        <v>711</v>
      </c>
      <c r="G116" s="235" t="s">
        <v>691</v>
      </c>
      <c r="H116" s="236">
        <v>249.5</v>
      </c>
      <c r="I116" s="3"/>
      <c r="J116" s="225">
        <f>ROUND(I116*H116,2)</f>
        <v>0</v>
      </c>
      <c r="K116" s="226" t="s">
        <v>692</v>
      </c>
      <c r="L116" s="114"/>
      <c r="M116" s="227" t="s">
        <v>3</v>
      </c>
      <c r="N116" s="228" t="s">
        <v>40</v>
      </c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31" t="s">
        <v>139</v>
      </c>
      <c r="AT116" s="231" t="s">
        <v>135</v>
      </c>
      <c r="AU116" s="231" t="s">
        <v>77</v>
      </c>
      <c r="AY116" s="105" t="s">
        <v>134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05" t="s">
        <v>77</v>
      </c>
      <c r="BK116" s="232">
        <f>ROUND(I116*H116,2)</f>
        <v>0</v>
      </c>
      <c r="BL116" s="105" t="s">
        <v>139</v>
      </c>
      <c r="BM116" s="231" t="s">
        <v>166</v>
      </c>
    </row>
    <row r="117" spans="2:65" s="113" customFormat="1" ht="11.25">
      <c r="B117" s="114"/>
      <c r="D117" s="220" t="s">
        <v>140</v>
      </c>
      <c r="F117" s="221" t="s">
        <v>711</v>
      </c>
      <c r="L117" s="114"/>
      <c r="M117" s="237"/>
      <c r="T117" s="156"/>
      <c r="AT117" s="105" t="s">
        <v>140</v>
      </c>
      <c r="AU117" s="105" t="s">
        <v>77</v>
      </c>
    </row>
    <row r="118" spans="2:65" s="113" customFormat="1" ht="11.25">
      <c r="B118" s="114"/>
      <c r="D118" s="285" t="s">
        <v>693</v>
      </c>
      <c r="F118" s="286" t="s">
        <v>712</v>
      </c>
      <c r="L118" s="114"/>
      <c r="M118" s="237"/>
      <c r="T118" s="156"/>
      <c r="AT118" s="105" t="s">
        <v>693</v>
      </c>
      <c r="AU118" s="105" t="s">
        <v>77</v>
      </c>
    </row>
    <row r="119" spans="2:65" s="113" customFormat="1" ht="16.5" customHeight="1">
      <c r="B119" s="114"/>
      <c r="C119" s="292" t="s">
        <v>167</v>
      </c>
      <c r="D119" s="292" t="s">
        <v>695</v>
      </c>
      <c r="E119" s="293" t="s">
        <v>713</v>
      </c>
      <c r="F119" s="288" t="s">
        <v>714</v>
      </c>
      <c r="G119" s="294" t="s">
        <v>691</v>
      </c>
      <c r="H119" s="295">
        <v>2.5</v>
      </c>
      <c r="I119" s="4"/>
      <c r="J119" s="287">
        <f>ROUND(I119*H119,2)</f>
        <v>0</v>
      </c>
      <c r="K119" s="288" t="s">
        <v>715</v>
      </c>
      <c r="L119" s="289"/>
      <c r="M119" s="290" t="s">
        <v>3</v>
      </c>
      <c r="N119" s="291" t="s">
        <v>40</v>
      </c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AR119" s="231" t="s">
        <v>152</v>
      </c>
      <c r="AT119" s="231" t="s">
        <v>695</v>
      </c>
      <c r="AU119" s="231" t="s">
        <v>77</v>
      </c>
      <c r="AY119" s="105" t="s">
        <v>134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05" t="s">
        <v>77</v>
      </c>
      <c r="BK119" s="232">
        <f>ROUND(I119*H119,2)</f>
        <v>0</v>
      </c>
      <c r="BL119" s="105" t="s">
        <v>139</v>
      </c>
      <c r="BM119" s="231" t="s">
        <v>171</v>
      </c>
    </row>
    <row r="120" spans="2:65" s="113" customFormat="1" ht="11.25">
      <c r="B120" s="114"/>
      <c r="D120" s="220" t="s">
        <v>140</v>
      </c>
      <c r="F120" s="221" t="s">
        <v>714</v>
      </c>
      <c r="L120" s="114"/>
      <c r="M120" s="237"/>
      <c r="T120" s="156"/>
      <c r="AT120" s="105" t="s">
        <v>140</v>
      </c>
      <c r="AU120" s="105" t="s">
        <v>77</v>
      </c>
    </row>
    <row r="121" spans="2:65" s="113" customFormat="1" ht="16.5" customHeight="1">
      <c r="B121" s="114"/>
      <c r="C121" s="292" t="s">
        <v>156</v>
      </c>
      <c r="D121" s="292" t="s">
        <v>695</v>
      </c>
      <c r="E121" s="293" t="s">
        <v>716</v>
      </c>
      <c r="F121" s="288" t="s">
        <v>717</v>
      </c>
      <c r="G121" s="294" t="s">
        <v>691</v>
      </c>
      <c r="H121" s="295">
        <v>247</v>
      </c>
      <c r="I121" s="4"/>
      <c r="J121" s="287">
        <f>ROUND(I121*H121,2)</f>
        <v>0</v>
      </c>
      <c r="K121" s="288" t="s">
        <v>692</v>
      </c>
      <c r="L121" s="289"/>
      <c r="M121" s="290" t="s">
        <v>3</v>
      </c>
      <c r="N121" s="291" t="s">
        <v>40</v>
      </c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AR121" s="231" t="s">
        <v>152</v>
      </c>
      <c r="AT121" s="231" t="s">
        <v>695</v>
      </c>
      <c r="AU121" s="231" t="s">
        <v>77</v>
      </c>
      <c r="AY121" s="105" t="s">
        <v>134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05" t="s">
        <v>77</v>
      </c>
      <c r="BK121" s="232">
        <f>ROUND(I121*H121,2)</f>
        <v>0</v>
      </c>
      <c r="BL121" s="105" t="s">
        <v>139</v>
      </c>
      <c r="BM121" s="231" t="s">
        <v>174</v>
      </c>
    </row>
    <row r="122" spans="2:65" s="113" customFormat="1" ht="11.25">
      <c r="B122" s="114"/>
      <c r="D122" s="220" t="s">
        <v>140</v>
      </c>
      <c r="F122" s="221" t="s">
        <v>717</v>
      </c>
      <c r="L122" s="114"/>
      <c r="M122" s="237"/>
      <c r="T122" s="156"/>
      <c r="AT122" s="105" t="s">
        <v>140</v>
      </c>
      <c r="AU122" s="105" t="s">
        <v>77</v>
      </c>
    </row>
    <row r="123" spans="2:65" s="113" customFormat="1" ht="16.5" customHeight="1">
      <c r="B123" s="114"/>
      <c r="C123" s="292" t="s">
        <v>175</v>
      </c>
      <c r="D123" s="292" t="s">
        <v>695</v>
      </c>
      <c r="E123" s="293" t="s">
        <v>718</v>
      </c>
      <c r="F123" s="288" t="s">
        <v>719</v>
      </c>
      <c r="G123" s="294" t="s">
        <v>170</v>
      </c>
      <c r="H123" s="295">
        <v>1</v>
      </c>
      <c r="I123" s="4"/>
      <c r="J123" s="287">
        <f>ROUND(I123*H123,2)</f>
        <v>0</v>
      </c>
      <c r="K123" s="288" t="s">
        <v>715</v>
      </c>
      <c r="L123" s="289"/>
      <c r="M123" s="290" t="s">
        <v>3</v>
      </c>
      <c r="N123" s="291" t="s">
        <v>40</v>
      </c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AR123" s="231" t="s">
        <v>152</v>
      </c>
      <c r="AT123" s="231" t="s">
        <v>695</v>
      </c>
      <c r="AU123" s="231" t="s">
        <v>77</v>
      </c>
      <c r="AY123" s="105" t="s">
        <v>134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05" t="s">
        <v>77</v>
      </c>
      <c r="BK123" s="232">
        <f>ROUND(I123*H123,2)</f>
        <v>0</v>
      </c>
      <c r="BL123" s="105" t="s">
        <v>139</v>
      </c>
      <c r="BM123" s="231" t="s">
        <v>178</v>
      </c>
    </row>
    <row r="124" spans="2:65" s="113" customFormat="1" ht="11.25">
      <c r="B124" s="114"/>
      <c r="D124" s="220" t="s">
        <v>140</v>
      </c>
      <c r="F124" s="221" t="s">
        <v>719</v>
      </c>
      <c r="L124" s="114"/>
      <c r="M124" s="237"/>
      <c r="T124" s="156"/>
      <c r="AT124" s="105" t="s">
        <v>140</v>
      </c>
      <c r="AU124" s="105" t="s">
        <v>77</v>
      </c>
    </row>
    <row r="125" spans="2:65" s="113" customFormat="1" ht="24.2" customHeight="1">
      <c r="B125" s="114"/>
      <c r="C125" s="233" t="s">
        <v>9</v>
      </c>
      <c r="D125" s="233" t="s">
        <v>135</v>
      </c>
      <c r="E125" s="234" t="s">
        <v>720</v>
      </c>
      <c r="F125" s="226" t="s">
        <v>721</v>
      </c>
      <c r="G125" s="235" t="s">
        <v>691</v>
      </c>
      <c r="H125" s="236">
        <v>725</v>
      </c>
      <c r="I125" s="3"/>
      <c r="J125" s="225">
        <f>ROUND(I125*H125,2)</f>
        <v>0</v>
      </c>
      <c r="K125" s="226" t="s">
        <v>692</v>
      </c>
      <c r="L125" s="114"/>
      <c r="M125" s="227" t="s">
        <v>3</v>
      </c>
      <c r="N125" s="228" t="s">
        <v>40</v>
      </c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AR125" s="231" t="s">
        <v>139</v>
      </c>
      <c r="AT125" s="231" t="s">
        <v>135</v>
      </c>
      <c r="AU125" s="231" t="s">
        <v>77</v>
      </c>
      <c r="AY125" s="105" t="s">
        <v>134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05" t="s">
        <v>77</v>
      </c>
      <c r="BK125" s="232">
        <f>ROUND(I125*H125,2)</f>
        <v>0</v>
      </c>
      <c r="BL125" s="105" t="s">
        <v>139</v>
      </c>
      <c r="BM125" s="231" t="s">
        <v>183</v>
      </c>
    </row>
    <row r="126" spans="2:65" s="113" customFormat="1" ht="11.25">
      <c r="B126" s="114"/>
      <c r="D126" s="220" t="s">
        <v>140</v>
      </c>
      <c r="F126" s="221" t="s">
        <v>721</v>
      </c>
      <c r="L126" s="114"/>
      <c r="M126" s="237"/>
      <c r="T126" s="156"/>
      <c r="AT126" s="105" t="s">
        <v>140</v>
      </c>
      <c r="AU126" s="105" t="s">
        <v>77</v>
      </c>
    </row>
    <row r="127" spans="2:65" s="113" customFormat="1" ht="11.25">
      <c r="B127" s="114"/>
      <c r="D127" s="285" t="s">
        <v>693</v>
      </c>
      <c r="F127" s="286" t="s">
        <v>722</v>
      </c>
      <c r="L127" s="114"/>
      <c r="M127" s="237"/>
      <c r="T127" s="156"/>
      <c r="AT127" s="105" t="s">
        <v>693</v>
      </c>
      <c r="AU127" s="105" t="s">
        <v>77</v>
      </c>
    </row>
    <row r="128" spans="2:65" s="113" customFormat="1" ht="16.5" customHeight="1">
      <c r="B128" s="114"/>
      <c r="C128" s="292" t="s">
        <v>185</v>
      </c>
      <c r="D128" s="292" t="s">
        <v>695</v>
      </c>
      <c r="E128" s="293" t="s">
        <v>723</v>
      </c>
      <c r="F128" s="288" t="s">
        <v>724</v>
      </c>
      <c r="G128" s="294" t="s">
        <v>691</v>
      </c>
      <c r="H128" s="295">
        <v>242</v>
      </c>
      <c r="I128" s="4"/>
      <c r="J128" s="287">
        <f>ROUND(I128*H128,2)</f>
        <v>0</v>
      </c>
      <c r="K128" s="288" t="s">
        <v>692</v>
      </c>
      <c r="L128" s="289"/>
      <c r="M128" s="290" t="s">
        <v>3</v>
      </c>
      <c r="N128" s="291" t="s">
        <v>40</v>
      </c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AR128" s="231" t="s">
        <v>152</v>
      </c>
      <c r="AT128" s="231" t="s">
        <v>695</v>
      </c>
      <c r="AU128" s="231" t="s">
        <v>77</v>
      </c>
      <c r="AY128" s="105" t="s">
        <v>134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05" t="s">
        <v>77</v>
      </c>
      <c r="BK128" s="232">
        <f>ROUND(I128*H128,2)</f>
        <v>0</v>
      </c>
      <c r="BL128" s="105" t="s">
        <v>139</v>
      </c>
      <c r="BM128" s="231" t="s">
        <v>188</v>
      </c>
    </row>
    <row r="129" spans="2:65" s="113" customFormat="1" ht="11.25">
      <c r="B129" s="114"/>
      <c r="D129" s="220" t="s">
        <v>140</v>
      </c>
      <c r="F129" s="221" t="s">
        <v>724</v>
      </c>
      <c r="L129" s="114"/>
      <c r="M129" s="237"/>
      <c r="T129" s="156"/>
      <c r="AT129" s="105" t="s">
        <v>140</v>
      </c>
      <c r="AU129" s="105" t="s">
        <v>77</v>
      </c>
    </row>
    <row r="130" spans="2:65" s="113" customFormat="1" ht="16.5" customHeight="1">
      <c r="B130" s="114"/>
      <c r="C130" s="292" t="s">
        <v>163</v>
      </c>
      <c r="D130" s="292" t="s">
        <v>695</v>
      </c>
      <c r="E130" s="293" t="s">
        <v>725</v>
      </c>
      <c r="F130" s="288" t="s">
        <v>726</v>
      </c>
      <c r="G130" s="294" t="s">
        <v>691</v>
      </c>
      <c r="H130" s="295">
        <v>58</v>
      </c>
      <c r="I130" s="4"/>
      <c r="J130" s="287">
        <f>ROUND(I130*H130,2)</f>
        <v>0</v>
      </c>
      <c r="K130" s="288" t="s">
        <v>692</v>
      </c>
      <c r="L130" s="289"/>
      <c r="M130" s="290" t="s">
        <v>3</v>
      </c>
      <c r="N130" s="291" t="s">
        <v>40</v>
      </c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AR130" s="231" t="s">
        <v>152</v>
      </c>
      <c r="AT130" s="231" t="s">
        <v>695</v>
      </c>
      <c r="AU130" s="231" t="s">
        <v>77</v>
      </c>
      <c r="AY130" s="105" t="s">
        <v>134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05" t="s">
        <v>77</v>
      </c>
      <c r="BK130" s="232">
        <f>ROUND(I130*H130,2)</f>
        <v>0</v>
      </c>
      <c r="BL130" s="105" t="s">
        <v>139</v>
      </c>
      <c r="BM130" s="231" t="s">
        <v>191</v>
      </c>
    </row>
    <row r="131" spans="2:65" s="113" customFormat="1" ht="11.25">
      <c r="B131" s="114"/>
      <c r="D131" s="220" t="s">
        <v>140</v>
      </c>
      <c r="F131" s="221" t="s">
        <v>726</v>
      </c>
      <c r="L131" s="114"/>
      <c r="M131" s="237"/>
      <c r="T131" s="156"/>
      <c r="AT131" s="105" t="s">
        <v>140</v>
      </c>
      <c r="AU131" s="105" t="s">
        <v>77</v>
      </c>
    </row>
    <row r="132" spans="2:65" s="113" customFormat="1" ht="16.5" customHeight="1">
      <c r="B132" s="114"/>
      <c r="C132" s="292" t="s">
        <v>192</v>
      </c>
      <c r="D132" s="292" t="s">
        <v>695</v>
      </c>
      <c r="E132" s="293" t="s">
        <v>727</v>
      </c>
      <c r="F132" s="288" t="s">
        <v>728</v>
      </c>
      <c r="G132" s="294" t="s">
        <v>691</v>
      </c>
      <c r="H132" s="295">
        <v>365</v>
      </c>
      <c r="I132" s="4"/>
      <c r="J132" s="287">
        <f>ROUND(I132*H132,2)</f>
        <v>0</v>
      </c>
      <c r="K132" s="288" t="s">
        <v>692</v>
      </c>
      <c r="L132" s="289"/>
      <c r="M132" s="290" t="s">
        <v>3</v>
      </c>
      <c r="N132" s="291" t="s">
        <v>40</v>
      </c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AR132" s="231" t="s">
        <v>152</v>
      </c>
      <c r="AT132" s="231" t="s">
        <v>695</v>
      </c>
      <c r="AU132" s="231" t="s">
        <v>77</v>
      </c>
      <c r="AY132" s="105" t="s">
        <v>134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05" t="s">
        <v>77</v>
      </c>
      <c r="BK132" s="232">
        <f>ROUND(I132*H132,2)</f>
        <v>0</v>
      </c>
      <c r="BL132" s="105" t="s">
        <v>139</v>
      </c>
      <c r="BM132" s="231" t="s">
        <v>195</v>
      </c>
    </row>
    <row r="133" spans="2:65" s="113" customFormat="1" ht="11.25">
      <c r="B133" s="114"/>
      <c r="D133" s="220" t="s">
        <v>140</v>
      </c>
      <c r="F133" s="221" t="s">
        <v>728</v>
      </c>
      <c r="L133" s="114"/>
      <c r="M133" s="237"/>
      <c r="T133" s="156"/>
      <c r="AT133" s="105" t="s">
        <v>140</v>
      </c>
      <c r="AU133" s="105" t="s">
        <v>77</v>
      </c>
    </row>
    <row r="134" spans="2:65" s="113" customFormat="1" ht="16.5" customHeight="1">
      <c r="B134" s="114"/>
      <c r="C134" s="292" t="s">
        <v>166</v>
      </c>
      <c r="D134" s="292" t="s">
        <v>695</v>
      </c>
      <c r="E134" s="293" t="s">
        <v>729</v>
      </c>
      <c r="F134" s="288" t="s">
        <v>730</v>
      </c>
      <c r="G134" s="294" t="s">
        <v>691</v>
      </c>
      <c r="H134" s="295">
        <v>60</v>
      </c>
      <c r="I134" s="4"/>
      <c r="J134" s="287">
        <f>ROUND(I134*H134,2)</f>
        <v>0</v>
      </c>
      <c r="K134" s="288" t="s">
        <v>692</v>
      </c>
      <c r="L134" s="289"/>
      <c r="M134" s="290" t="s">
        <v>3</v>
      </c>
      <c r="N134" s="291" t="s">
        <v>40</v>
      </c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AR134" s="231" t="s">
        <v>152</v>
      </c>
      <c r="AT134" s="231" t="s">
        <v>695</v>
      </c>
      <c r="AU134" s="231" t="s">
        <v>77</v>
      </c>
      <c r="AY134" s="105" t="s">
        <v>134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05" t="s">
        <v>77</v>
      </c>
      <c r="BK134" s="232">
        <f>ROUND(I134*H134,2)</f>
        <v>0</v>
      </c>
      <c r="BL134" s="105" t="s">
        <v>139</v>
      </c>
      <c r="BM134" s="231" t="s">
        <v>198</v>
      </c>
    </row>
    <row r="135" spans="2:65" s="113" customFormat="1" ht="11.25">
      <c r="B135" s="114"/>
      <c r="D135" s="220" t="s">
        <v>140</v>
      </c>
      <c r="F135" s="221" t="s">
        <v>730</v>
      </c>
      <c r="L135" s="114"/>
      <c r="M135" s="237"/>
      <c r="T135" s="156"/>
      <c r="AT135" s="105" t="s">
        <v>140</v>
      </c>
      <c r="AU135" s="105" t="s">
        <v>77</v>
      </c>
    </row>
    <row r="136" spans="2:65" s="113" customFormat="1" ht="16.5" customHeight="1">
      <c r="B136" s="114"/>
      <c r="C136" s="233" t="s">
        <v>201</v>
      </c>
      <c r="D136" s="233" t="s">
        <v>135</v>
      </c>
      <c r="E136" s="234" t="s">
        <v>731</v>
      </c>
      <c r="F136" s="226" t="s">
        <v>732</v>
      </c>
      <c r="G136" s="235" t="s">
        <v>691</v>
      </c>
      <c r="H136" s="236">
        <v>104</v>
      </c>
      <c r="I136" s="3"/>
      <c r="J136" s="225">
        <f>ROUND(I136*H136,2)</f>
        <v>0</v>
      </c>
      <c r="K136" s="226" t="s">
        <v>692</v>
      </c>
      <c r="L136" s="114"/>
      <c r="M136" s="227" t="s">
        <v>3</v>
      </c>
      <c r="N136" s="228" t="s">
        <v>40</v>
      </c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AR136" s="231" t="s">
        <v>139</v>
      </c>
      <c r="AT136" s="231" t="s">
        <v>135</v>
      </c>
      <c r="AU136" s="231" t="s">
        <v>77</v>
      </c>
      <c r="AY136" s="105" t="s">
        <v>134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05" t="s">
        <v>77</v>
      </c>
      <c r="BK136" s="232">
        <f>ROUND(I136*H136,2)</f>
        <v>0</v>
      </c>
      <c r="BL136" s="105" t="s">
        <v>139</v>
      </c>
      <c r="BM136" s="231" t="s">
        <v>204</v>
      </c>
    </row>
    <row r="137" spans="2:65" s="113" customFormat="1" ht="11.25">
      <c r="B137" s="114"/>
      <c r="D137" s="220" t="s">
        <v>140</v>
      </c>
      <c r="F137" s="221" t="s">
        <v>732</v>
      </c>
      <c r="L137" s="114"/>
      <c r="M137" s="237"/>
      <c r="T137" s="156"/>
      <c r="AT137" s="105" t="s">
        <v>140</v>
      </c>
      <c r="AU137" s="105" t="s">
        <v>77</v>
      </c>
    </row>
    <row r="138" spans="2:65" s="113" customFormat="1" ht="11.25">
      <c r="B138" s="114"/>
      <c r="D138" s="285" t="s">
        <v>693</v>
      </c>
      <c r="F138" s="286" t="s">
        <v>733</v>
      </c>
      <c r="L138" s="114"/>
      <c r="M138" s="237"/>
      <c r="T138" s="156"/>
      <c r="AT138" s="105" t="s">
        <v>693</v>
      </c>
      <c r="AU138" s="105" t="s">
        <v>77</v>
      </c>
    </row>
    <row r="139" spans="2:65" s="113" customFormat="1" ht="16.5" customHeight="1">
      <c r="B139" s="114"/>
      <c r="C139" s="292" t="s">
        <v>171</v>
      </c>
      <c r="D139" s="292" t="s">
        <v>695</v>
      </c>
      <c r="E139" s="293" t="s">
        <v>734</v>
      </c>
      <c r="F139" s="288" t="s">
        <v>735</v>
      </c>
      <c r="G139" s="294" t="s">
        <v>691</v>
      </c>
      <c r="H139" s="295">
        <v>104</v>
      </c>
      <c r="I139" s="4"/>
      <c r="J139" s="287">
        <f>ROUND(I139*H139,2)</f>
        <v>0</v>
      </c>
      <c r="K139" s="288" t="s">
        <v>692</v>
      </c>
      <c r="L139" s="289"/>
      <c r="M139" s="290" t="s">
        <v>3</v>
      </c>
      <c r="N139" s="291" t="s">
        <v>40</v>
      </c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AR139" s="231" t="s">
        <v>152</v>
      </c>
      <c r="AT139" s="231" t="s">
        <v>695</v>
      </c>
      <c r="AU139" s="231" t="s">
        <v>77</v>
      </c>
      <c r="AY139" s="105" t="s">
        <v>134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05" t="s">
        <v>77</v>
      </c>
      <c r="BK139" s="232">
        <f>ROUND(I139*H139,2)</f>
        <v>0</v>
      </c>
      <c r="BL139" s="105" t="s">
        <v>139</v>
      </c>
      <c r="BM139" s="231" t="s">
        <v>207</v>
      </c>
    </row>
    <row r="140" spans="2:65" s="113" customFormat="1" ht="11.25">
      <c r="B140" s="114"/>
      <c r="D140" s="220" t="s">
        <v>140</v>
      </c>
      <c r="F140" s="221" t="s">
        <v>735</v>
      </c>
      <c r="L140" s="114"/>
      <c r="M140" s="237"/>
      <c r="T140" s="156"/>
      <c r="AT140" s="105" t="s">
        <v>140</v>
      </c>
      <c r="AU140" s="105" t="s">
        <v>77</v>
      </c>
    </row>
    <row r="141" spans="2:65" s="113" customFormat="1" ht="16.5" customHeight="1">
      <c r="B141" s="114"/>
      <c r="C141" s="233" t="s">
        <v>208</v>
      </c>
      <c r="D141" s="233" t="s">
        <v>135</v>
      </c>
      <c r="E141" s="234" t="s">
        <v>736</v>
      </c>
      <c r="F141" s="226" t="s">
        <v>737</v>
      </c>
      <c r="G141" s="235" t="s">
        <v>691</v>
      </c>
      <c r="H141" s="236">
        <v>39</v>
      </c>
      <c r="I141" s="3"/>
      <c r="J141" s="225">
        <f>ROUND(I141*H141,2)</f>
        <v>0</v>
      </c>
      <c r="K141" s="226" t="s">
        <v>692</v>
      </c>
      <c r="L141" s="114"/>
      <c r="M141" s="227" t="s">
        <v>3</v>
      </c>
      <c r="N141" s="228" t="s">
        <v>40</v>
      </c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AR141" s="231" t="s">
        <v>139</v>
      </c>
      <c r="AT141" s="231" t="s">
        <v>135</v>
      </c>
      <c r="AU141" s="231" t="s">
        <v>77</v>
      </c>
      <c r="AY141" s="105" t="s">
        <v>134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05" t="s">
        <v>77</v>
      </c>
      <c r="BK141" s="232">
        <f>ROUND(I141*H141,2)</f>
        <v>0</v>
      </c>
      <c r="BL141" s="105" t="s">
        <v>139</v>
      </c>
      <c r="BM141" s="231" t="s">
        <v>211</v>
      </c>
    </row>
    <row r="142" spans="2:65" s="113" customFormat="1" ht="11.25">
      <c r="B142" s="114"/>
      <c r="D142" s="220" t="s">
        <v>140</v>
      </c>
      <c r="F142" s="221" t="s">
        <v>737</v>
      </c>
      <c r="L142" s="114"/>
      <c r="M142" s="237"/>
      <c r="T142" s="156"/>
      <c r="AT142" s="105" t="s">
        <v>140</v>
      </c>
      <c r="AU142" s="105" t="s">
        <v>77</v>
      </c>
    </row>
    <row r="143" spans="2:65" s="113" customFormat="1" ht="11.25">
      <c r="B143" s="114"/>
      <c r="D143" s="285" t="s">
        <v>693</v>
      </c>
      <c r="F143" s="286" t="s">
        <v>738</v>
      </c>
      <c r="L143" s="114"/>
      <c r="M143" s="237"/>
      <c r="T143" s="156"/>
      <c r="AT143" s="105" t="s">
        <v>693</v>
      </c>
      <c r="AU143" s="105" t="s">
        <v>77</v>
      </c>
    </row>
    <row r="144" spans="2:65" s="113" customFormat="1" ht="16.5" customHeight="1">
      <c r="B144" s="114"/>
      <c r="C144" s="292" t="s">
        <v>174</v>
      </c>
      <c r="D144" s="292" t="s">
        <v>695</v>
      </c>
      <c r="E144" s="293" t="s">
        <v>739</v>
      </c>
      <c r="F144" s="288" t="s">
        <v>740</v>
      </c>
      <c r="G144" s="294" t="s">
        <v>691</v>
      </c>
      <c r="H144" s="295">
        <v>39</v>
      </c>
      <c r="I144" s="4"/>
      <c r="J144" s="287">
        <f>ROUND(I144*H144,2)</f>
        <v>0</v>
      </c>
      <c r="K144" s="288" t="s">
        <v>692</v>
      </c>
      <c r="L144" s="289"/>
      <c r="M144" s="290" t="s">
        <v>3</v>
      </c>
      <c r="N144" s="291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152</v>
      </c>
      <c r="AT144" s="231" t="s">
        <v>695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214</v>
      </c>
    </row>
    <row r="145" spans="2:65" s="113" customFormat="1" ht="11.25">
      <c r="B145" s="114"/>
      <c r="D145" s="220" t="s">
        <v>140</v>
      </c>
      <c r="F145" s="221" t="s">
        <v>740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8</v>
      </c>
      <c r="D146" s="233" t="s">
        <v>135</v>
      </c>
      <c r="E146" s="234" t="s">
        <v>741</v>
      </c>
      <c r="F146" s="226" t="s">
        <v>742</v>
      </c>
      <c r="G146" s="235" t="s">
        <v>691</v>
      </c>
      <c r="H146" s="236">
        <v>152</v>
      </c>
      <c r="I146" s="3"/>
      <c r="J146" s="225">
        <f>ROUND(I146*H146,2)</f>
        <v>0</v>
      </c>
      <c r="K146" s="226" t="s">
        <v>692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219</v>
      </c>
    </row>
    <row r="147" spans="2:65" s="113" customFormat="1" ht="11.25">
      <c r="B147" s="114"/>
      <c r="D147" s="220" t="s">
        <v>140</v>
      </c>
      <c r="F147" s="221" t="s">
        <v>742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1.25">
      <c r="B148" s="114"/>
      <c r="D148" s="285" t="s">
        <v>693</v>
      </c>
      <c r="F148" s="286" t="s">
        <v>743</v>
      </c>
      <c r="L148" s="114"/>
      <c r="M148" s="237"/>
      <c r="T148" s="156"/>
      <c r="AT148" s="105" t="s">
        <v>693</v>
      </c>
      <c r="AU148" s="105" t="s">
        <v>77</v>
      </c>
    </row>
    <row r="149" spans="2:65" s="113" customFormat="1" ht="16.5" customHeight="1">
      <c r="B149" s="114"/>
      <c r="C149" s="292" t="s">
        <v>178</v>
      </c>
      <c r="D149" s="292" t="s">
        <v>695</v>
      </c>
      <c r="E149" s="293" t="s">
        <v>744</v>
      </c>
      <c r="F149" s="288" t="s">
        <v>745</v>
      </c>
      <c r="G149" s="294" t="s">
        <v>691</v>
      </c>
      <c r="H149" s="295">
        <v>152</v>
      </c>
      <c r="I149" s="4"/>
      <c r="J149" s="287">
        <f>ROUND(I149*H149,2)</f>
        <v>0</v>
      </c>
      <c r="K149" s="288" t="s">
        <v>692</v>
      </c>
      <c r="L149" s="289"/>
      <c r="M149" s="290" t="s">
        <v>3</v>
      </c>
      <c r="N149" s="291" t="s">
        <v>40</v>
      </c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AR149" s="231" t="s">
        <v>152</v>
      </c>
      <c r="AT149" s="231" t="s">
        <v>695</v>
      </c>
      <c r="AU149" s="231" t="s">
        <v>77</v>
      </c>
      <c r="AY149" s="105" t="s">
        <v>134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05" t="s">
        <v>77</v>
      </c>
      <c r="BK149" s="232">
        <f>ROUND(I149*H149,2)</f>
        <v>0</v>
      </c>
      <c r="BL149" s="105" t="s">
        <v>139</v>
      </c>
      <c r="BM149" s="231" t="s">
        <v>222</v>
      </c>
    </row>
    <row r="150" spans="2:65" s="113" customFormat="1" ht="11.25">
      <c r="B150" s="114"/>
      <c r="D150" s="220" t="s">
        <v>140</v>
      </c>
      <c r="F150" s="221" t="s">
        <v>745</v>
      </c>
      <c r="L150" s="114"/>
      <c r="M150" s="237"/>
      <c r="T150" s="156"/>
      <c r="AT150" s="105" t="s">
        <v>140</v>
      </c>
      <c r="AU150" s="105" t="s">
        <v>77</v>
      </c>
    </row>
    <row r="151" spans="2:65" s="113" customFormat="1" ht="24.2" customHeight="1">
      <c r="B151" s="114"/>
      <c r="C151" s="233" t="s">
        <v>223</v>
      </c>
      <c r="D151" s="233" t="s">
        <v>135</v>
      </c>
      <c r="E151" s="234" t="s">
        <v>746</v>
      </c>
      <c r="F151" s="226" t="s">
        <v>747</v>
      </c>
      <c r="G151" s="235" t="s">
        <v>691</v>
      </c>
      <c r="H151" s="236">
        <v>166</v>
      </c>
      <c r="I151" s="3"/>
      <c r="J151" s="225">
        <f>ROUND(I151*H151,2)</f>
        <v>0</v>
      </c>
      <c r="K151" s="226" t="s">
        <v>692</v>
      </c>
      <c r="L151" s="114"/>
      <c r="M151" s="227" t="s">
        <v>3</v>
      </c>
      <c r="N151" s="228" t="s">
        <v>40</v>
      </c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AR151" s="231" t="s">
        <v>139</v>
      </c>
      <c r="AT151" s="231" t="s">
        <v>135</v>
      </c>
      <c r="AU151" s="231" t="s">
        <v>77</v>
      </c>
      <c r="AY151" s="105" t="s">
        <v>134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05" t="s">
        <v>77</v>
      </c>
      <c r="BK151" s="232">
        <f>ROUND(I151*H151,2)</f>
        <v>0</v>
      </c>
      <c r="BL151" s="105" t="s">
        <v>139</v>
      </c>
      <c r="BM151" s="231" t="s">
        <v>226</v>
      </c>
    </row>
    <row r="152" spans="2:65" s="113" customFormat="1" ht="11.25">
      <c r="B152" s="114"/>
      <c r="D152" s="220" t="s">
        <v>140</v>
      </c>
      <c r="F152" s="221" t="s">
        <v>747</v>
      </c>
      <c r="L152" s="114"/>
      <c r="M152" s="237"/>
      <c r="T152" s="156"/>
      <c r="AT152" s="105" t="s">
        <v>140</v>
      </c>
      <c r="AU152" s="105" t="s">
        <v>77</v>
      </c>
    </row>
    <row r="153" spans="2:65" s="113" customFormat="1" ht="11.25">
      <c r="B153" s="114"/>
      <c r="D153" s="285" t="s">
        <v>693</v>
      </c>
      <c r="F153" s="286" t="s">
        <v>748</v>
      </c>
      <c r="L153" s="114"/>
      <c r="M153" s="237"/>
      <c r="T153" s="156"/>
      <c r="AT153" s="105" t="s">
        <v>693</v>
      </c>
      <c r="AU153" s="105" t="s">
        <v>77</v>
      </c>
    </row>
    <row r="154" spans="2:65" s="113" customFormat="1" ht="16.5" customHeight="1">
      <c r="B154" s="114"/>
      <c r="C154" s="292" t="s">
        <v>183</v>
      </c>
      <c r="D154" s="292" t="s">
        <v>695</v>
      </c>
      <c r="E154" s="293" t="s">
        <v>749</v>
      </c>
      <c r="F154" s="288" t="s">
        <v>750</v>
      </c>
      <c r="G154" s="294" t="s">
        <v>691</v>
      </c>
      <c r="H154" s="295">
        <v>166</v>
      </c>
      <c r="I154" s="4"/>
      <c r="J154" s="287">
        <f>ROUND(I154*H154,2)</f>
        <v>0</v>
      </c>
      <c r="K154" s="288" t="s">
        <v>692</v>
      </c>
      <c r="L154" s="289"/>
      <c r="M154" s="290" t="s">
        <v>3</v>
      </c>
      <c r="N154" s="291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152</v>
      </c>
      <c r="AT154" s="231" t="s">
        <v>695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229</v>
      </c>
    </row>
    <row r="155" spans="2:65" s="113" customFormat="1" ht="11.25">
      <c r="B155" s="114"/>
      <c r="D155" s="220" t="s">
        <v>140</v>
      </c>
      <c r="F155" s="221" t="s">
        <v>750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24.2" customHeight="1">
      <c r="B156" s="114"/>
      <c r="C156" s="233" t="s">
        <v>232</v>
      </c>
      <c r="D156" s="233" t="s">
        <v>135</v>
      </c>
      <c r="E156" s="234" t="s">
        <v>751</v>
      </c>
      <c r="F156" s="226" t="s">
        <v>752</v>
      </c>
      <c r="G156" s="235" t="s">
        <v>691</v>
      </c>
      <c r="H156" s="236">
        <v>524</v>
      </c>
      <c r="I156" s="3"/>
      <c r="J156" s="225">
        <f>ROUND(I156*H156,2)</f>
        <v>0</v>
      </c>
      <c r="K156" s="226" t="s">
        <v>692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235</v>
      </c>
    </row>
    <row r="157" spans="2:65" s="113" customFormat="1" ht="19.5">
      <c r="B157" s="114"/>
      <c r="D157" s="220" t="s">
        <v>140</v>
      </c>
      <c r="F157" s="221" t="s">
        <v>752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11.25">
      <c r="B158" s="114"/>
      <c r="D158" s="285" t="s">
        <v>693</v>
      </c>
      <c r="F158" s="286" t="s">
        <v>753</v>
      </c>
      <c r="L158" s="114"/>
      <c r="M158" s="237"/>
      <c r="T158" s="156"/>
      <c r="AT158" s="105" t="s">
        <v>693</v>
      </c>
      <c r="AU158" s="105" t="s">
        <v>77</v>
      </c>
    </row>
    <row r="159" spans="2:65" s="113" customFormat="1" ht="16.5" customHeight="1">
      <c r="B159" s="114"/>
      <c r="C159" s="292" t="s">
        <v>188</v>
      </c>
      <c r="D159" s="292" t="s">
        <v>695</v>
      </c>
      <c r="E159" s="293" t="s">
        <v>754</v>
      </c>
      <c r="F159" s="288" t="s">
        <v>755</v>
      </c>
      <c r="G159" s="294" t="s">
        <v>691</v>
      </c>
      <c r="H159" s="295">
        <v>467</v>
      </c>
      <c r="I159" s="4"/>
      <c r="J159" s="287">
        <f>ROUND(I159*H159,2)</f>
        <v>0</v>
      </c>
      <c r="K159" s="288" t="s">
        <v>692</v>
      </c>
      <c r="L159" s="289"/>
      <c r="M159" s="290" t="s">
        <v>3</v>
      </c>
      <c r="N159" s="291" t="s">
        <v>40</v>
      </c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AR159" s="231" t="s">
        <v>152</v>
      </c>
      <c r="AT159" s="231" t="s">
        <v>695</v>
      </c>
      <c r="AU159" s="231" t="s">
        <v>77</v>
      </c>
      <c r="AY159" s="105" t="s">
        <v>134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05" t="s">
        <v>77</v>
      </c>
      <c r="BK159" s="232">
        <f>ROUND(I159*H159,2)</f>
        <v>0</v>
      </c>
      <c r="BL159" s="105" t="s">
        <v>139</v>
      </c>
      <c r="BM159" s="231" t="s">
        <v>238</v>
      </c>
    </row>
    <row r="160" spans="2:65" s="113" customFormat="1" ht="11.25">
      <c r="B160" s="114"/>
      <c r="D160" s="220" t="s">
        <v>140</v>
      </c>
      <c r="F160" s="221" t="s">
        <v>755</v>
      </c>
      <c r="L160" s="114"/>
      <c r="M160" s="237"/>
      <c r="T160" s="156"/>
      <c r="AT160" s="105" t="s">
        <v>140</v>
      </c>
      <c r="AU160" s="105" t="s">
        <v>77</v>
      </c>
    </row>
    <row r="161" spans="2:65" s="113" customFormat="1" ht="16.5" customHeight="1">
      <c r="B161" s="114"/>
      <c r="C161" s="292" t="s">
        <v>239</v>
      </c>
      <c r="D161" s="292" t="s">
        <v>695</v>
      </c>
      <c r="E161" s="293" t="s">
        <v>756</v>
      </c>
      <c r="F161" s="288" t="s">
        <v>757</v>
      </c>
      <c r="G161" s="294" t="s">
        <v>691</v>
      </c>
      <c r="H161" s="295">
        <v>19</v>
      </c>
      <c r="I161" s="4"/>
      <c r="J161" s="287">
        <f>ROUND(I161*H161,2)</f>
        <v>0</v>
      </c>
      <c r="K161" s="288" t="s">
        <v>692</v>
      </c>
      <c r="L161" s="289"/>
      <c r="M161" s="290" t="s">
        <v>3</v>
      </c>
      <c r="N161" s="291" t="s">
        <v>40</v>
      </c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AR161" s="231" t="s">
        <v>152</v>
      </c>
      <c r="AT161" s="231" t="s">
        <v>695</v>
      </c>
      <c r="AU161" s="231" t="s">
        <v>77</v>
      </c>
      <c r="AY161" s="105" t="s">
        <v>134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05" t="s">
        <v>77</v>
      </c>
      <c r="BK161" s="232">
        <f>ROUND(I161*H161,2)</f>
        <v>0</v>
      </c>
      <c r="BL161" s="105" t="s">
        <v>139</v>
      </c>
      <c r="BM161" s="231" t="s">
        <v>242</v>
      </c>
    </row>
    <row r="162" spans="2:65" s="113" customFormat="1" ht="11.25">
      <c r="B162" s="114"/>
      <c r="D162" s="220" t="s">
        <v>140</v>
      </c>
      <c r="F162" s="221" t="s">
        <v>757</v>
      </c>
      <c r="L162" s="114"/>
      <c r="M162" s="237"/>
      <c r="T162" s="156"/>
      <c r="AT162" s="105" t="s">
        <v>140</v>
      </c>
      <c r="AU162" s="105" t="s">
        <v>77</v>
      </c>
    </row>
    <row r="163" spans="2:65" s="113" customFormat="1" ht="16.5" customHeight="1">
      <c r="B163" s="114"/>
      <c r="C163" s="292" t="s">
        <v>191</v>
      </c>
      <c r="D163" s="292" t="s">
        <v>695</v>
      </c>
      <c r="E163" s="293" t="s">
        <v>758</v>
      </c>
      <c r="F163" s="288" t="s">
        <v>759</v>
      </c>
      <c r="G163" s="294" t="s">
        <v>691</v>
      </c>
      <c r="H163" s="295">
        <v>38</v>
      </c>
      <c r="I163" s="4"/>
      <c r="J163" s="287">
        <f>ROUND(I163*H163,2)</f>
        <v>0</v>
      </c>
      <c r="K163" s="288" t="s">
        <v>692</v>
      </c>
      <c r="L163" s="289"/>
      <c r="M163" s="290" t="s">
        <v>3</v>
      </c>
      <c r="N163" s="291" t="s">
        <v>40</v>
      </c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AR163" s="231" t="s">
        <v>152</v>
      </c>
      <c r="AT163" s="231" t="s">
        <v>695</v>
      </c>
      <c r="AU163" s="231" t="s">
        <v>77</v>
      </c>
      <c r="AY163" s="105" t="s">
        <v>134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05" t="s">
        <v>77</v>
      </c>
      <c r="BK163" s="232">
        <f>ROUND(I163*H163,2)</f>
        <v>0</v>
      </c>
      <c r="BL163" s="105" t="s">
        <v>139</v>
      </c>
      <c r="BM163" s="231" t="s">
        <v>245</v>
      </c>
    </row>
    <row r="164" spans="2:65" s="113" customFormat="1" ht="11.25">
      <c r="B164" s="114"/>
      <c r="D164" s="220" t="s">
        <v>140</v>
      </c>
      <c r="F164" s="221" t="s">
        <v>759</v>
      </c>
      <c r="L164" s="114"/>
      <c r="M164" s="237"/>
      <c r="T164" s="156"/>
      <c r="AT164" s="105" t="s">
        <v>140</v>
      </c>
      <c r="AU164" s="105" t="s">
        <v>77</v>
      </c>
    </row>
    <row r="165" spans="2:65" s="113" customFormat="1" ht="16.5" customHeight="1">
      <c r="B165" s="114"/>
      <c r="C165" s="233" t="s">
        <v>246</v>
      </c>
      <c r="D165" s="233" t="s">
        <v>135</v>
      </c>
      <c r="E165" s="234" t="s">
        <v>760</v>
      </c>
      <c r="F165" s="226" t="s">
        <v>761</v>
      </c>
      <c r="G165" s="235" t="s">
        <v>138</v>
      </c>
      <c r="H165" s="236">
        <v>18</v>
      </c>
      <c r="I165" s="3"/>
      <c r="J165" s="225">
        <f>ROUND(I165*H165,2)</f>
        <v>0</v>
      </c>
      <c r="K165" s="226" t="s">
        <v>692</v>
      </c>
      <c r="L165" s="114"/>
      <c r="M165" s="227" t="s">
        <v>3</v>
      </c>
      <c r="N165" s="228" t="s">
        <v>40</v>
      </c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AR165" s="231" t="s">
        <v>139</v>
      </c>
      <c r="AT165" s="231" t="s">
        <v>135</v>
      </c>
      <c r="AU165" s="231" t="s">
        <v>77</v>
      </c>
      <c r="AY165" s="105" t="s">
        <v>134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05" t="s">
        <v>77</v>
      </c>
      <c r="BK165" s="232">
        <f>ROUND(I165*H165,2)</f>
        <v>0</v>
      </c>
      <c r="BL165" s="105" t="s">
        <v>139</v>
      </c>
      <c r="BM165" s="231" t="s">
        <v>249</v>
      </c>
    </row>
    <row r="166" spans="2:65" s="113" customFormat="1" ht="11.25">
      <c r="B166" s="114"/>
      <c r="D166" s="220" t="s">
        <v>140</v>
      </c>
      <c r="F166" s="221" t="s">
        <v>761</v>
      </c>
      <c r="L166" s="114"/>
      <c r="M166" s="237"/>
      <c r="T166" s="156"/>
      <c r="AT166" s="105" t="s">
        <v>140</v>
      </c>
      <c r="AU166" s="105" t="s">
        <v>77</v>
      </c>
    </row>
    <row r="167" spans="2:65" s="113" customFormat="1" ht="11.25">
      <c r="B167" s="114"/>
      <c r="D167" s="285" t="s">
        <v>693</v>
      </c>
      <c r="F167" s="286" t="s">
        <v>762</v>
      </c>
      <c r="L167" s="114"/>
      <c r="M167" s="237"/>
      <c r="T167" s="156"/>
      <c r="AT167" s="105" t="s">
        <v>693</v>
      </c>
      <c r="AU167" s="105" t="s">
        <v>77</v>
      </c>
    </row>
    <row r="168" spans="2:65" s="113" customFormat="1" ht="16.5" customHeight="1">
      <c r="B168" s="114"/>
      <c r="C168" s="233" t="s">
        <v>195</v>
      </c>
      <c r="D168" s="233" t="s">
        <v>135</v>
      </c>
      <c r="E168" s="234" t="s">
        <v>763</v>
      </c>
      <c r="F168" s="226" t="s">
        <v>764</v>
      </c>
      <c r="G168" s="235" t="s">
        <v>138</v>
      </c>
      <c r="H168" s="236">
        <v>26</v>
      </c>
      <c r="I168" s="3"/>
      <c r="J168" s="225">
        <f>ROUND(I168*H168,2)</f>
        <v>0</v>
      </c>
      <c r="K168" s="226" t="s">
        <v>692</v>
      </c>
      <c r="L168" s="114"/>
      <c r="M168" s="227" t="s">
        <v>3</v>
      </c>
      <c r="N168" s="228" t="s">
        <v>40</v>
      </c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AR168" s="231" t="s">
        <v>139</v>
      </c>
      <c r="AT168" s="231" t="s">
        <v>135</v>
      </c>
      <c r="AU168" s="231" t="s">
        <v>77</v>
      </c>
      <c r="AY168" s="105" t="s">
        <v>134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05" t="s">
        <v>77</v>
      </c>
      <c r="BK168" s="232">
        <f>ROUND(I168*H168,2)</f>
        <v>0</v>
      </c>
      <c r="BL168" s="105" t="s">
        <v>139</v>
      </c>
      <c r="BM168" s="231" t="s">
        <v>252</v>
      </c>
    </row>
    <row r="169" spans="2:65" s="113" customFormat="1" ht="11.25">
      <c r="B169" s="114"/>
      <c r="D169" s="220" t="s">
        <v>140</v>
      </c>
      <c r="F169" s="221" t="s">
        <v>764</v>
      </c>
      <c r="L169" s="114"/>
      <c r="M169" s="237"/>
      <c r="T169" s="156"/>
      <c r="AT169" s="105" t="s">
        <v>140</v>
      </c>
      <c r="AU169" s="105" t="s">
        <v>77</v>
      </c>
    </row>
    <row r="170" spans="2:65" s="113" customFormat="1" ht="11.25">
      <c r="B170" s="114"/>
      <c r="D170" s="285" t="s">
        <v>693</v>
      </c>
      <c r="F170" s="286" t="s">
        <v>765</v>
      </c>
      <c r="L170" s="114"/>
      <c r="M170" s="237"/>
      <c r="T170" s="156"/>
      <c r="AT170" s="105" t="s">
        <v>693</v>
      </c>
      <c r="AU170" s="105" t="s">
        <v>77</v>
      </c>
    </row>
    <row r="171" spans="2:65" s="113" customFormat="1" ht="16.5" customHeight="1">
      <c r="B171" s="114"/>
      <c r="C171" s="233" t="s">
        <v>253</v>
      </c>
      <c r="D171" s="233" t="s">
        <v>135</v>
      </c>
      <c r="E171" s="234" t="s">
        <v>766</v>
      </c>
      <c r="F171" s="226" t="s">
        <v>767</v>
      </c>
      <c r="G171" s="235" t="s">
        <v>138</v>
      </c>
      <c r="H171" s="236">
        <v>6</v>
      </c>
      <c r="I171" s="3"/>
      <c r="J171" s="225">
        <f>ROUND(I171*H171,2)</f>
        <v>0</v>
      </c>
      <c r="K171" s="226" t="s">
        <v>692</v>
      </c>
      <c r="L171" s="114"/>
      <c r="M171" s="227" t="s">
        <v>3</v>
      </c>
      <c r="N171" s="228" t="s">
        <v>40</v>
      </c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AR171" s="231" t="s">
        <v>139</v>
      </c>
      <c r="AT171" s="231" t="s">
        <v>135</v>
      </c>
      <c r="AU171" s="231" t="s">
        <v>77</v>
      </c>
      <c r="AY171" s="105" t="s">
        <v>134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05" t="s">
        <v>77</v>
      </c>
      <c r="BK171" s="232">
        <f>ROUND(I171*H171,2)</f>
        <v>0</v>
      </c>
      <c r="BL171" s="105" t="s">
        <v>139</v>
      </c>
      <c r="BM171" s="231" t="s">
        <v>256</v>
      </c>
    </row>
    <row r="172" spans="2:65" s="113" customFormat="1" ht="11.25">
      <c r="B172" s="114"/>
      <c r="D172" s="220" t="s">
        <v>140</v>
      </c>
      <c r="F172" s="221" t="s">
        <v>767</v>
      </c>
      <c r="L172" s="114"/>
      <c r="M172" s="237"/>
      <c r="T172" s="156"/>
      <c r="AT172" s="105" t="s">
        <v>140</v>
      </c>
      <c r="AU172" s="105" t="s">
        <v>77</v>
      </c>
    </row>
    <row r="173" spans="2:65" s="113" customFormat="1" ht="11.25">
      <c r="B173" s="114"/>
      <c r="D173" s="285" t="s">
        <v>693</v>
      </c>
      <c r="F173" s="286" t="s">
        <v>768</v>
      </c>
      <c r="L173" s="114"/>
      <c r="M173" s="237"/>
      <c r="T173" s="156"/>
      <c r="AT173" s="105" t="s">
        <v>693</v>
      </c>
      <c r="AU173" s="105" t="s">
        <v>77</v>
      </c>
    </row>
    <row r="174" spans="2:65" s="113" customFormat="1" ht="16.5" customHeight="1">
      <c r="B174" s="114"/>
      <c r="C174" s="233" t="s">
        <v>198</v>
      </c>
      <c r="D174" s="233" t="s">
        <v>135</v>
      </c>
      <c r="E174" s="234" t="s">
        <v>769</v>
      </c>
      <c r="F174" s="226" t="s">
        <v>770</v>
      </c>
      <c r="G174" s="235" t="s">
        <v>138</v>
      </c>
      <c r="H174" s="236">
        <v>2</v>
      </c>
      <c r="I174" s="3"/>
      <c r="J174" s="225">
        <f>ROUND(I174*H174,2)</f>
        <v>0</v>
      </c>
      <c r="K174" s="226" t="s">
        <v>692</v>
      </c>
      <c r="L174" s="114"/>
      <c r="M174" s="227" t="s">
        <v>3</v>
      </c>
      <c r="N174" s="228" t="s">
        <v>40</v>
      </c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AR174" s="231" t="s">
        <v>139</v>
      </c>
      <c r="AT174" s="231" t="s">
        <v>135</v>
      </c>
      <c r="AU174" s="231" t="s">
        <v>77</v>
      </c>
      <c r="AY174" s="105" t="s">
        <v>134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05" t="s">
        <v>77</v>
      </c>
      <c r="BK174" s="232">
        <f>ROUND(I174*H174,2)</f>
        <v>0</v>
      </c>
      <c r="BL174" s="105" t="s">
        <v>139</v>
      </c>
      <c r="BM174" s="231" t="s">
        <v>259</v>
      </c>
    </row>
    <row r="175" spans="2:65" s="113" customFormat="1" ht="11.25">
      <c r="B175" s="114"/>
      <c r="D175" s="220" t="s">
        <v>140</v>
      </c>
      <c r="F175" s="221" t="s">
        <v>770</v>
      </c>
      <c r="L175" s="114"/>
      <c r="M175" s="237"/>
      <c r="T175" s="156"/>
      <c r="AT175" s="105" t="s">
        <v>140</v>
      </c>
      <c r="AU175" s="105" t="s">
        <v>77</v>
      </c>
    </row>
    <row r="176" spans="2:65" s="113" customFormat="1" ht="11.25">
      <c r="B176" s="114"/>
      <c r="D176" s="285" t="s">
        <v>693</v>
      </c>
      <c r="F176" s="286" t="s">
        <v>771</v>
      </c>
      <c r="L176" s="114"/>
      <c r="M176" s="237"/>
      <c r="T176" s="156"/>
      <c r="AT176" s="105" t="s">
        <v>693</v>
      </c>
      <c r="AU176" s="105" t="s">
        <v>77</v>
      </c>
    </row>
    <row r="177" spans="2:65" s="113" customFormat="1" ht="16.5" customHeight="1">
      <c r="B177" s="114"/>
      <c r="C177" s="233" t="s">
        <v>260</v>
      </c>
      <c r="D177" s="233" t="s">
        <v>135</v>
      </c>
      <c r="E177" s="234" t="s">
        <v>772</v>
      </c>
      <c r="F177" s="226" t="s">
        <v>773</v>
      </c>
      <c r="G177" s="235" t="s">
        <v>138</v>
      </c>
      <c r="H177" s="236">
        <v>4</v>
      </c>
      <c r="I177" s="3"/>
      <c r="J177" s="225">
        <f>ROUND(I177*H177,2)</f>
        <v>0</v>
      </c>
      <c r="K177" s="226" t="s">
        <v>692</v>
      </c>
      <c r="L177" s="114"/>
      <c r="M177" s="227" t="s">
        <v>3</v>
      </c>
      <c r="N177" s="228" t="s">
        <v>40</v>
      </c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AR177" s="231" t="s">
        <v>139</v>
      </c>
      <c r="AT177" s="231" t="s">
        <v>135</v>
      </c>
      <c r="AU177" s="231" t="s">
        <v>77</v>
      </c>
      <c r="AY177" s="105" t="s">
        <v>134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05" t="s">
        <v>77</v>
      </c>
      <c r="BK177" s="232">
        <f>ROUND(I177*H177,2)</f>
        <v>0</v>
      </c>
      <c r="BL177" s="105" t="s">
        <v>139</v>
      </c>
      <c r="BM177" s="231" t="s">
        <v>263</v>
      </c>
    </row>
    <row r="178" spans="2:65" s="113" customFormat="1" ht="11.25">
      <c r="B178" s="114"/>
      <c r="D178" s="220" t="s">
        <v>140</v>
      </c>
      <c r="F178" s="221" t="s">
        <v>773</v>
      </c>
      <c r="L178" s="114"/>
      <c r="M178" s="237"/>
      <c r="T178" s="156"/>
      <c r="AT178" s="105" t="s">
        <v>140</v>
      </c>
      <c r="AU178" s="105" t="s">
        <v>77</v>
      </c>
    </row>
    <row r="179" spans="2:65" s="113" customFormat="1" ht="11.25">
      <c r="B179" s="114"/>
      <c r="D179" s="285" t="s">
        <v>693</v>
      </c>
      <c r="F179" s="286" t="s">
        <v>774</v>
      </c>
      <c r="L179" s="114"/>
      <c r="M179" s="237"/>
      <c r="T179" s="156"/>
      <c r="AT179" s="105" t="s">
        <v>693</v>
      </c>
      <c r="AU179" s="105" t="s">
        <v>77</v>
      </c>
    </row>
    <row r="180" spans="2:65" s="113" customFormat="1" ht="16.5" customHeight="1">
      <c r="B180" s="114"/>
      <c r="C180" s="233" t="s">
        <v>204</v>
      </c>
      <c r="D180" s="233" t="s">
        <v>135</v>
      </c>
      <c r="E180" s="234" t="s">
        <v>775</v>
      </c>
      <c r="F180" s="226" t="s">
        <v>776</v>
      </c>
      <c r="G180" s="235" t="s">
        <v>138</v>
      </c>
      <c r="H180" s="236">
        <v>2</v>
      </c>
      <c r="I180" s="3"/>
      <c r="J180" s="225">
        <f>ROUND(I180*H180,2)</f>
        <v>0</v>
      </c>
      <c r="K180" s="226" t="s">
        <v>692</v>
      </c>
      <c r="L180" s="114"/>
      <c r="M180" s="227" t="s">
        <v>3</v>
      </c>
      <c r="N180" s="228" t="s">
        <v>40</v>
      </c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AR180" s="231" t="s">
        <v>139</v>
      </c>
      <c r="AT180" s="231" t="s">
        <v>135</v>
      </c>
      <c r="AU180" s="231" t="s">
        <v>77</v>
      </c>
      <c r="AY180" s="105" t="s">
        <v>134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05" t="s">
        <v>77</v>
      </c>
      <c r="BK180" s="232">
        <f>ROUND(I180*H180,2)</f>
        <v>0</v>
      </c>
      <c r="BL180" s="105" t="s">
        <v>139</v>
      </c>
      <c r="BM180" s="231" t="s">
        <v>266</v>
      </c>
    </row>
    <row r="181" spans="2:65" s="113" customFormat="1" ht="11.25">
      <c r="B181" s="114"/>
      <c r="D181" s="220" t="s">
        <v>140</v>
      </c>
      <c r="F181" s="221" t="s">
        <v>776</v>
      </c>
      <c r="L181" s="114"/>
      <c r="M181" s="237"/>
      <c r="T181" s="156"/>
      <c r="AT181" s="105" t="s">
        <v>140</v>
      </c>
      <c r="AU181" s="105" t="s">
        <v>77</v>
      </c>
    </row>
    <row r="182" spans="2:65" s="113" customFormat="1" ht="11.25">
      <c r="B182" s="114"/>
      <c r="D182" s="285" t="s">
        <v>693</v>
      </c>
      <c r="F182" s="286" t="s">
        <v>777</v>
      </c>
      <c r="L182" s="114"/>
      <c r="M182" s="237"/>
      <c r="T182" s="156"/>
      <c r="AT182" s="105" t="s">
        <v>693</v>
      </c>
      <c r="AU182" s="105" t="s">
        <v>77</v>
      </c>
    </row>
    <row r="183" spans="2:65" s="113" customFormat="1" ht="16.5" customHeight="1">
      <c r="B183" s="114"/>
      <c r="C183" s="233" t="s">
        <v>267</v>
      </c>
      <c r="D183" s="233" t="s">
        <v>135</v>
      </c>
      <c r="E183" s="234" t="s">
        <v>778</v>
      </c>
      <c r="F183" s="226" t="s">
        <v>779</v>
      </c>
      <c r="G183" s="235" t="s">
        <v>691</v>
      </c>
      <c r="H183" s="236">
        <v>1353</v>
      </c>
      <c r="I183" s="3"/>
      <c r="J183" s="225">
        <f>ROUND(I183*H183,2)</f>
        <v>0</v>
      </c>
      <c r="K183" s="226" t="s">
        <v>692</v>
      </c>
      <c r="L183" s="114"/>
      <c r="M183" s="227" t="s">
        <v>3</v>
      </c>
      <c r="N183" s="228" t="s">
        <v>40</v>
      </c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AR183" s="231" t="s">
        <v>139</v>
      </c>
      <c r="AT183" s="231" t="s">
        <v>135</v>
      </c>
      <c r="AU183" s="231" t="s">
        <v>77</v>
      </c>
      <c r="AY183" s="105" t="s">
        <v>134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05" t="s">
        <v>77</v>
      </c>
      <c r="BK183" s="232">
        <f>ROUND(I183*H183,2)</f>
        <v>0</v>
      </c>
      <c r="BL183" s="105" t="s">
        <v>139</v>
      </c>
      <c r="BM183" s="231" t="s">
        <v>270</v>
      </c>
    </row>
    <row r="184" spans="2:65" s="113" customFormat="1" ht="11.25">
      <c r="B184" s="114"/>
      <c r="D184" s="220" t="s">
        <v>140</v>
      </c>
      <c r="F184" s="221" t="s">
        <v>779</v>
      </c>
      <c r="L184" s="114"/>
      <c r="M184" s="237"/>
      <c r="T184" s="156"/>
      <c r="AT184" s="105" t="s">
        <v>140</v>
      </c>
      <c r="AU184" s="105" t="s">
        <v>77</v>
      </c>
    </row>
    <row r="185" spans="2:65" s="113" customFormat="1" ht="11.25">
      <c r="B185" s="114"/>
      <c r="D185" s="285" t="s">
        <v>693</v>
      </c>
      <c r="F185" s="286" t="s">
        <v>780</v>
      </c>
      <c r="L185" s="114"/>
      <c r="M185" s="237"/>
      <c r="T185" s="156"/>
      <c r="AT185" s="105" t="s">
        <v>693</v>
      </c>
      <c r="AU185" s="105" t="s">
        <v>77</v>
      </c>
    </row>
    <row r="186" spans="2:65" s="113" customFormat="1" ht="16.5" customHeight="1">
      <c r="B186" s="114"/>
      <c r="C186" s="233" t="s">
        <v>207</v>
      </c>
      <c r="D186" s="233" t="s">
        <v>135</v>
      </c>
      <c r="E186" s="234" t="s">
        <v>781</v>
      </c>
      <c r="F186" s="226" t="s">
        <v>782</v>
      </c>
      <c r="G186" s="235" t="s">
        <v>691</v>
      </c>
      <c r="H186" s="236">
        <v>191</v>
      </c>
      <c r="I186" s="3"/>
      <c r="J186" s="225">
        <f>ROUND(I186*H186,2)</f>
        <v>0</v>
      </c>
      <c r="K186" s="226" t="s">
        <v>692</v>
      </c>
      <c r="L186" s="114"/>
      <c r="M186" s="227" t="s">
        <v>3</v>
      </c>
      <c r="N186" s="228" t="s">
        <v>40</v>
      </c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AR186" s="231" t="s">
        <v>139</v>
      </c>
      <c r="AT186" s="231" t="s">
        <v>135</v>
      </c>
      <c r="AU186" s="231" t="s">
        <v>77</v>
      </c>
      <c r="AY186" s="105" t="s">
        <v>134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05" t="s">
        <v>77</v>
      </c>
      <c r="BK186" s="232">
        <f>ROUND(I186*H186,2)</f>
        <v>0</v>
      </c>
      <c r="BL186" s="105" t="s">
        <v>139</v>
      </c>
      <c r="BM186" s="231" t="s">
        <v>273</v>
      </c>
    </row>
    <row r="187" spans="2:65" s="113" customFormat="1" ht="11.25">
      <c r="B187" s="114"/>
      <c r="D187" s="220" t="s">
        <v>140</v>
      </c>
      <c r="F187" s="221" t="s">
        <v>782</v>
      </c>
      <c r="L187" s="114"/>
      <c r="M187" s="237"/>
      <c r="T187" s="156"/>
      <c r="AT187" s="105" t="s">
        <v>140</v>
      </c>
      <c r="AU187" s="105" t="s">
        <v>77</v>
      </c>
    </row>
    <row r="188" spans="2:65" s="113" customFormat="1" ht="11.25">
      <c r="B188" s="114"/>
      <c r="D188" s="285" t="s">
        <v>693</v>
      </c>
      <c r="F188" s="286" t="s">
        <v>783</v>
      </c>
      <c r="L188" s="114"/>
      <c r="M188" s="237"/>
      <c r="T188" s="156"/>
      <c r="AT188" s="105" t="s">
        <v>693</v>
      </c>
      <c r="AU188" s="105" t="s">
        <v>77</v>
      </c>
    </row>
    <row r="189" spans="2:65" s="113" customFormat="1" ht="16.5" customHeight="1">
      <c r="B189" s="114"/>
      <c r="C189" s="233" t="s">
        <v>274</v>
      </c>
      <c r="D189" s="233" t="s">
        <v>135</v>
      </c>
      <c r="E189" s="234" t="s">
        <v>784</v>
      </c>
      <c r="F189" s="226" t="s">
        <v>785</v>
      </c>
      <c r="G189" s="235" t="s">
        <v>691</v>
      </c>
      <c r="H189" s="236">
        <v>166</v>
      </c>
      <c r="I189" s="3"/>
      <c r="J189" s="225">
        <f>ROUND(I189*H189,2)</f>
        <v>0</v>
      </c>
      <c r="K189" s="226" t="s">
        <v>692</v>
      </c>
      <c r="L189" s="114"/>
      <c r="M189" s="227" t="s">
        <v>3</v>
      </c>
      <c r="N189" s="228" t="s">
        <v>40</v>
      </c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AR189" s="231" t="s">
        <v>139</v>
      </c>
      <c r="AT189" s="231" t="s">
        <v>135</v>
      </c>
      <c r="AU189" s="231" t="s">
        <v>77</v>
      </c>
      <c r="AY189" s="105" t="s">
        <v>134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05" t="s">
        <v>77</v>
      </c>
      <c r="BK189" s="232">
        <f>ROUND(I189*H189,2)</f>
        <v>0</v>
      </c>
      <c r="BL189" s="105" t="s">
        <v>139</v>
      </c>
      <c r="BM189" s="231" t="s">
        <v>277</v>
      </c>
    </row>
    <row r="190" spans="2:65" s="113" customFormat="1" ht="11.25">
      <c r="B190" s="114"/>
      <c r="D190" s="220" t="s">
        <v>140</v>
      </c>
      <c r="F190" s="221" t="s">
        <v>785</v>
      </c>
      <c r="L190" s="114"/>
      <c r="M190" s="237"/>
      <c r="T190" s="156"/>
      <c r="AT190" s="105" t="s">
        <v>140</v>
      </c>
      <c r="AU190" s="105" t="s">
        <v>77</v>
      </c>
    </row>
    <row r="191" spans="2:65" s="113" customFormat="1" ht="11.25">
      <c r="B191" s="114"/>
      <c r="D191" s="285" t="s">
        <v>693</v>
      </c>
      <c r="F191" s="286" t="s">
        <v>786</v>
      </c>
      <c r="L191" s="114"/>
      <c r="M191" s="237"/>
      <c r="T191" s="156"/>
      <c r="AT191" s="105" t="s">
        <v>693</v>
      </c>
      <c r="AU191" s="105" t="s">
        <v>77</v>
      </c>
    </row>
    <row r="192" spans="2:65" s="113" customFormat="1" ht="16.5" customHeight="1">
      <c r="B192" s="114"/>
      <c r="C192" s="233" t="s">
        <v>211</v>
      </c>
      <c r="D192" s="233" t="s">
        <v>135</v>
      </c>
      <c r="E192" s="234" t="s">
        <v>787</v>
      </c>
      <c r="F192" s="226" t="s">
        <v>788</v>
      </c>
      <c r="G192" s="235" t="s">
        <v>691</v>
      </c>
      <c r="H192" s="236">
        <v>66</v>
      </c>
      <c r="I192" s="3"/>
      <c r="J192" s="225">
        <f>ROUND(I192*H192,2)</f>
        <v>0</v>
      </c>
      <c r="K192" s="226" t="s">
        <v>692</v>
      </c>
      <c r="L192" s="114"/>
      <c r="M192" s="227" t="s">
        <v>3</v>
      </c>
      <c r="N192" s="228" t="s">
        <v>40</v>
      </c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AR192" s="231" t="s">
        <v>139</v>
      </c>
      <c r="AT192" s="231" t="s">
        <v>135</v>
      </c>
      <c r="AU192" s="231" t="s">
        <v>77</v>
      </c>
      <c r="AY192" s="105" t="s">
        <v>134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05" t="s">
        <v>77</v>
      </c>
      <c r="BK192" s="232">
        <f>ROUND(I192*H192,2)</f>
        <v>0</v>
      </c>
      <c r="BL192" s="105" t="s">
        <v>139</v>
      </c>
      <c r="BM192" s="231" t="s">
        <v>312</v>
      </c>
    </row>
    <row r="193" spans="2:65" s="113" customFormat="1" ht="11.25">
      <c r="B193" s="114"/>
      <c r="D193" s="220" t="s">
        <v>140</v>
      </c>
      <c r="F193" s="221" t="s">
        <v>788</v>
      </c>
      <c r="L193" s="114"/>
      <c r="M193" s="237"/>
      <c r="T193" s="156"/>
      <c r="AT193" s="105" t="s">
        <v>140</v>
      </c>
      <c r="AU193" s="105" t="s">
        <v>77</v>
      </c>
    </row>
    <row r="194" spans="2:65" s="113" customFormat="1" ht="11.25">
      <c r="B194" s="114"/>
      <c r="D194" s="285" t="s">
        <v>693</v>
      </c>
      <c r="F194" s="286" t="s">
        <v>789</v>
      </c>
      <c r="L194" s="114"/>
      <c r="M194" s="237"/>
      <c r="T194" s="156"/>
      <c r="AT194" s="105" t="s">
        <v>693</v>
      </c>
      <c r="AU194" s="105" t="s">
        <v>77</v>
      </c>
    </row>
    <row r="195" spans="2:65" s="113" customFormat="1" ht="16.5" customHeight="1">
      <c r="B195" s="114"/>
      <c r="C195" s="233" t="s">
        <v>281</v>
      </c>
      <c r="D195" s="233" t="s">
        <v>135</v>
      </c>
      <c r="E195" s="234" t="s">
        <v>790</v>
      </c>
      <c r="F195" s="226" t="s">
        <v>791</v>
      </c>
      <c r="G195" s="235" t="s">
        <v>792</v>
      </c>
      <c r="H195" s="236">
        <v>1411</v>
      </c>
      <c r="I195" s="3"/>
      <c r="J195" s="225">
        <f>ROUND(I195*H195,2)</f>
        <v>0</v>
      </c>
      <c r="K195" s="226" t="s">
        <v>692</v>
      </c>
      <c r="L195" s="114"/>
      <c r="M195" s="227" t="s">
        <v>3</v>
      </c>
      <c r="N195" s="228" t="s">
        <v>40</v>
      </c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AR195" s="231" t="s">
        <v>139</v>
      </c>
      <c r="AT195" s="231" t="s">
        <v>135</v>
      </c>
      <c r="AU195" s="231" t="s">
        <v>77</v>
      </c>
      <c r="AY195" s="105" t="s">
        <v>134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05" t="s">
        <v>77</v>
      </c>
      <c r="BK195" s="232">
        <f>ROUND(I195*H195,2)</f>
        <v>0</v>
      </c>
      <c r="BL195" s="105" t="s">
        <v>139</v>
      </c>
      <c r="BM195" s="231" t="s">
        <v>295</v>
      </c>
    </row>
    <row r="196" spans="2:65" s="113" customFormat="1" ht="11.25">
      <c r="B196" s="114"/>
      <c r="D196" s="220" t="s">
        <v>140</v>
      </c>
      <c r="F196" s="221" t="s">
        <v>791</v>
      </c>
      <c r="L196" s="114"/>
      <c r="M196" s="237"/>
      <c r="T196" s="156"/>
      <c r="AT196" s="105" t="s">
        <v>140</v>
      </c>
      <c r="AU196" s="105" t="s">
        <v>77</v>
      </c>
    </row>
    <row r="197" spans="2:65" s="113" customFormat="1" ht="11.25">
      <c r="B197" s="114"/>
      <c r="D197" s="285" t="s">
        <v>693</v>
      </c>
      <c r="F197" s="286" t="s">
        <v>793</v>
      </c>
      <c r="L197" s="114"/>
      <c r="M197" s="237"/>
      <c r="T197" s="156"/>
      <c r="AT197" s="105" t="s">
        <v>693</v>
      </c>
      <c r="AU197" s="105" t="s">
        <v>77</v>
      </c>
    </row>
    <row r="198" spans="2:65" s="113" customFormat="1" ht="16.5" customHeight="1">
      <c r="B198" s="114"/>
      <c r="C198" s="233" t="s">
        <v>214</v>
      </c>
      <c r="D198" s="233" t="s">
        <v>135</v>
      </c>
      <c r="E198" s="234" t="s">
        <v>794</v>
      </c>
      <c r="F198" s="226" t="s">
        <v>795</v>
      </c>
      <c r="G198" s="235" t="s">
        <v>691</v>
      </c>
      <c r="H198" s="236">
        <v>67.650000000000006</v>
      </c>
      <c r="I198" s="3"/>
      <c r="J198" s="225">
        <f>ROUND(I198*H198,2)</f>
        <v>0</v>
      </c>
      <c r="K198" s="226" t="s">
        <v>692</v>
      </c>
      <c r="L198" s="114"/>
      <c r="M198" s="227" t="s">
        <v>3</v>
      </c>
      <c r="N198" s="228" t="s">
        <v>40</v>
      </c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AR198" s="231" t="s">
        <v>139</v>
      </c>
      <c r="AT198" s="231" t="s">
        <v>135</v>
      </c>
      <c r="AU198" s="231" t="s">
        <v>77</v>
      </c>
      <c r="AY198" s="105" t="s">
        <v>134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05" t="s">
        <v>77</v>
      </c>
      <c r="BK198" s="232">
        <f>ROUND(I198*H198,2)</f>
        <v>0</v>
      </c>
      <c r="BL198" s="105" t="s">
        <v>139</v>
      </c>
      <c r="BM198" s="231" t="s">
        <v>280</v>
      </c>
    </row>
    <row r="199" spans="2:65" s="113" customFormat="1" ht="11.25">
      <c r="B199" s="114"/>
      <c r="D199" s="220" t="s">
        <v>140</v>
      </c>
      <c r="F199" s="221" t="s">
        <v>795</v>
      </c>
      <c r="L199" s="114"/>
      <c r="M199" s="237"/>
      <c r="T199" s="156"/>
      <c r="AT199" s="105" t="s">
        <v>140</v>
      </c>
      <c r="AU199" s="105" t="s">
        <v>77</v>
      </c>
    </row>
    <row r="200" spans="2:65" s="113" customFormat="1" ht="11.25">
      <c r="B200" s="114"/>
      <c r="D200" s="285" t="s">
        <v>693</v>
      </c>
      <c r="F200" s="286" t="s">
        <v>796</v>
      </c>
      <c r="L200" s="114"/>
      <c r="M200" s="237"/>
      <c r="T200" s="156"/>
      <c r="AT200" s="105" t="s">
        <v>693</v>
      </c>
      <c r="AU200" s="105" t="s">
        <v>77</v>
      </c>
    </row>
    <row r="201" spans="2:65" s="238" customFormat="1" ht="25.9" customHeight="1">
      <c r="B201" s="239"/>
      <c r="D201" s="240" t="s">
        <v>68</v>
      </c>
      <c r="E201" s="241" t="s">
        <v>132</v>
      </c>
      <c r="F201" s="241" t="s">
        <v>3</v>
      </c>
      <c r="J201" s="242">
        <f>BK201</f>
        <v>0</v>
      </c>
      <c r="L201" s="239"/>
      <c r="M201" s="243"/>
      <c r="P201" s="244">
        <f>SUM(P202:P222)</f>
        <v>0</v>
      </c>
      <c r="R201" s="244">
        <f>SUM(R202:R222)</f>
        <v>0</v>
      </c>
      <c r="T201" s="245">
        <f>SUM(T202:T222)</f>
        <v>0</v>
      </c>
      <c r="AR201" s="240" t="s">
        <v>77</v>
      </c>
      <c r="AT201" s="246" t="s">
        <v>68</v>
      </c>
      <c r="AU201" s="246" t="s">
        <v>69</v>
      </c>
      <c r="AY201" s="240" t="s">
        <v>134</v>
      </c>
      <c r="BK201" s="247">
        <f>SUM(BK202:BK222)</f>
        <v>0</v>
      </c>
    </row>
    <row r="202" spans="2:65" s="113" customFormat="1" ht="24.2" customHeight="1">
      <c r="B202" s="114"/>
      <c r="C202" s="292" t="s">
        <v>380</v>
      </c>
      <c r="D202" s="292" t="s">
        <v>695</v>
      </c>
      <c r="E202" s="293" t="s">
        <v>797</v>
      </c>
      <c r="F202" s="288" t="s">
        <v>798</v>
      </c>
      <c r="G202" s="294" t="s">
        <v>138</v>
      </c>
      <c r="H202" s="295">
        <v>3</v>
      </c>
      <c r="I202" s="4"/>
      <c r="J202" s="287">
        <f>ROUND(I202*H202,2)</f>
        <v>0</v>
      </c>
      <c r="K202" s="288" t="s">
        <v>3</v>
      </c>
      <c r="L202" s="289"/>
      <c r="M202" s="290" t="s">
        <v>3</v>
      </c>
      <c r="N202" s="291" t="s">
        <v>40</v>
      </c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AR202" s="231" t="s">
        <v>152</v>
      </c>
      <c r="AT202" s="231" t="s">
        <v>695</v>
      </c>
      <c r="AU202" s="231" t="s">
        <v>77</v>
      </c>
      <c r="AY202" s="105" t="s">
        <v>134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05" t="s">
        <v>77</v>
      </c>
      <c r="BK202" s="232">
        <f>ROUND(I202*H202,2)</f>
        <v>0</v>
      </c>
      <c r="BL202" s="105" t="s">
        <v>139</v>
      </c>
      <c r="BM202" s="231" t="s">
        <v>284</v>
      </c>
    </row>
    <row r="203" spans="2:65" s="113" customFormat="1" ht="11.25">
      <c r="B203" s="114"/>
      <c r="D203" s="220" t="s">
        <v>140</v>
      </c>
      <c r="F203" s="221" t="s">
        <v>798</v>
      </c>
      <c r="L203" s="114"/>
      <c r="M203" s="237"/>
      <c r="T203" s="156"/>
      <c r="AT203" s="105" t="s">
        <v>140</v>
      </c>
      <c r="AU203" s="105" t="s">
        <v>77</v>
      </c>
    </row>
    <row r="204" spans="2:65" s="113" customFormat="1" ht="16.5" customHeight="1">
      <c r="B204" s="114"/>
      <c r="C204" s="233" t="s">
        <v>219</v>
      </c>
      <c r="D204" s="233" t="s">
        <v>135</v>
      </c>
      <c r="E204" s="234" t="s">
        <v>799</v>
      </c>
      <c r="F204" s="226" t="s">
        <v>800</v>
      </c>
      <c r="G204" s="235" t="s">
        <v>138</v>
      </c>
      <c r="H204" s="236">
        <v>8</v>
      </c>
      <c r="I204" s="3"/>
      <c r="J204" s="225">
        <f>ROUND(I204*H204,2)</f>
        <v>0</v>
      </c>
      <c r="K204" s="226" t="s">
        <v>692</v>
      </c>
      <c r="L204" s="114"/>
      <c r="M204" s="227" t="s">
        <v>3</v>
      </c>
      <c r="N204" s="228" t="s">
        <v>40</v>
      </c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AR204" s="231" t="s">
        <v>139</v>
      </c>
      <c r="AT204" s="231" t="s">
        <v>135</v>
      </c>
      <c r="AU204" s="231" t="s">
        <v>77</v>
      </c>
      <c r="AY204" s="105" t="s">
        <v>134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05" t="s">
        <v>77</v>
      </c>
      <c r="BK204" s="232">
        <f>ROUND(I204*H204,2)</f>
        <v>0</v>
      </c>
      <c r="BL204" s="105" t="s">
        <v>139</v>
      </c>
      <c r="BM204" s="231" t="s">
        <v>287</v>
      </c>
    </row>
    <row r="205" spans="2:65" s="113" customFormat="1" ht="11.25">
      <c r="B205" s="114"/>
      <c r="D205" s="220" t="s">
        <v>140</v>
      </c>
      <c r="F205" s="221" t="s">
        <v>800</v>
      </c>
      <c r="L205" s="114"/>
      <c r="M205" s="237"/>
      <c r="T205" s="156"/>
      <c r="AT205" s="105" t="s">
        <v>140</v>
      </c>
      <c r="AU205" s="105" t="s">
        <v>77</v>
      </c>
    </row>
    <row r="206" spans="2:65" s="113" customFormat="1" ht="11.25">
      <c r="B206" s="114"/>
      <c r="D206" s="285" t="s">
        <v>693</v>
      </c>
      <c r="F206" s="286" t="s">
        <v>801</v>
      </c>
      <c r="L206" s="114"/>
      <c r="M206" s="237"/>
      <c r="T206" s="156"/>
      <c r="AT206" s="105" t="s">
        <v>693</v>
      </c>
      <c r="AU206" s="105" t="s">
        <v>77</v>
      </c>
    </row>
    <row r="207" spans="2:65" s="113" customFormat="1" ht="16.5" customHeight="1">
      <c r="B207" s="114"/>
      <c r="C207" s="292" t="s">
        <v>382</v>
      </c>
      <c r="D207" s="292" t="s">
        <v>695</v>
      </c>
      <c r="E207" s="293" t="s">
        <v>802</v>
      </c>
      <c r="F207" s="288" t="s">
        <v>803</v>
      </c>
      <c r="G207" s="294" t="s">
        <v>138</v>
      </c>
      <c r="H207" s="295">
        <v>5</v>
      </c>
      <c r="I207" s="4"/>
      <c r="J207" s="287">
        <f>ROUND(I207*H207,2)</f>
        <v>0</v>
      </c>
      <c r="K207" s="288" t="s">
        <v>692</v>
      </c>
      <c r="L207" s="289"/>
      <c r="M207" s="290" t="s">
        <v>3</v>
      </c>
      <c r="N207" s="291" t="s">
        <v>40</v>
      </c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AR207" s="231" t="s">
        <v>152</v>
      </c>
      <c r="AT207" s="231" t="s">
        <v>695</v>
      </c>
      <c r="AU207" s="231" t="s">
        <v>77</v>
      </c>
      <c r="AY207" s="105" t="s">
        <v>134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05" t="s">
        <v>77</v>
      </c>
      <c r="BK207" s="232">
        <f>ROUND(I207*H207,2)</f>
        <v>0</v>
      </c>
      <c r="BL207" s="105" t="s">
        <v>139</v>
      </c>
      <c r="BM207" s="231" t="s">
        <v>385</v>
      </c>
    </row>
    <row r="208" spans="2:65" s="113" customFormat="1" ht="11.25">
      <c r="B208" s="114"/>
      <c r="D208" s="220" t="s">
        <v>140</v>
      </c>
      <c r="F208" s="221" t="s">
        <v>803</v>
      </c>
      <c r="L208" s="114"/>
      <c r="M208" s="237"/>
      <c r="T208" s="156"/>
      <c r="AT208" s="105" t="s">
        <v>140</v>
      </c>
      <c r="AU208" s="105" t="s">
        <v>77</v>
      </c>
    </row>
    <row r="209" spans="2:65" s="113" customFormat="1" ht="16.5" customHeight="1">
      <c r="B209" s="114"/>
      <c r="C209" s="233" t="s">
        <v>222</v>
      </c>
      <c r="D209" s="233" t="s">
        <v>135</v>
      </c>
      <c r="E209" s="234" t="s">
        <v>804</v>
      </c>
      <c r="F209" s="226" t="s">
        <v>805</v>
      </c>
      <c r="G209" s="235" t="s">
        <v>138</v>
      </c>
      <c r="H209" s="236">
        <v>3</v>
      </c>
      <c r="I209" s="3"/>
      <c r="J209" s="225">
        <f>ROUND(I209*H209,2)</f>
        <v>0</v>
      </c>
      <c r="K209" s="226" t="s">
        <v>692</v>
      </c>
      <c r="L209" s="114"/>
      <c r="M209" s="227" t="s">
        <v>3</v>
      </c>
      <c r="N209" s="228" t="s">
        <v>40</v>
      </c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AR209" s="231" t="s">
        <v>139</v>
      </c>
      <c r="AT209" s="231" t="s">
        <v>135</v>
      </c>
      <c r="AU209" s="231" t="s">
        <v>77</v>
      </c>
      <c r="AY209" s="105" t="s">
        <v>134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05" t="s">
        <v>77</v>
      </c>
      <c r="BK209" s="232">
        <f>ROUND(I209*H209,2)</f>
        <v>0</v>
      </c>
      <c r="BL209" s="105" t="s">
        <v>139</v>
      </c>
      <c r="BM209" s="231" t="s">
        <v>386</v>
      </c>
    </row>
    <row r="210" spans="2:65" s="113" customFormat="1" ht="11.25">
      <c r="B210" s="114"/>
      <c r="D210" s="220" t="s">
        <v>140</v>
      </c>
      <c r="F210" s="221" t="s">
        <v>805</v>
      </c>
      <c r="L210" s="114"/>
      <c r="M210" s="237"/>
      <c r="T210" s="156"/>
      <c r="AT210" s="105" t="s">
        <v>140</v>
      </c>
      <c r="AU210" s="105" t="s">
        <v>77</v>
      </c>
    </row>
    <row r="211" spans="2:65" s="113" customFormat="1" ht="11.25">
      <c r="B211" s="114"/>
      <c r="D211" s="285" t="s">
        <v>693</v>
      </c>
      <c r="F211" s="286" t="s">
        <v>806</v>
      </c>
      <c r="L211" s="114"/>
      <c r="M211" s="237"/>
      <c r="T211" s="156"/>
      <c r="AT211" s="105" t="s">
        <v>693</v>
      </c>
      <c r="AU211" s="105" t="s">
        <v>77</v>
      </c>
    </row>
    <row r="212" spans="2:65" s="113" customFormat="1" ht="16.5" customHeight="1">
      <c r="B212" s="114"/>
      <c r="C212" s="292" t="s">
        <v>387</v>
      </c>
      <c r="D212" s="292" t="s">
        <v>695</v>
      </c>
      <c r="E212" s="293" t="s">
        <v>807</v>
      </c>
      <c r="F212" s="288" t="s">
        <v>808</v>
      </c>
      <c r="G212" s="294" t="s">
        <v>138</v>
      </c>
      <c r="H212" s="295">
        <v>3</v>
      </c>
      <c r="I212" s="4"/>
      <c r="J212" s="287">
        <f>ROUND(I212*H212,2)</f>
        <v>0</v>
      </c>
      <c r="K212" s="288" t="s">
        <v>692</v>
      </c>
      <c r="L212" s="289"/>
      <c r="M212" s="290" t="s">
        <v>3</v>
      </c>
      <c r="N212" s="291" t="s">
        <v>40</v>
      </c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AR212" s="231" t="s">
        <v>152</v>
      </c>
      <c r="AT212" s="231" t="s">
        <v>695</v>
      </c>
      <c r="AU212" s="231" t="s">
        <v>77</v>
      </c>
      <c r="AY212" s="105" t="s">
        <v>134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05" t="s">
        <v>77</v>
      </c>
      <c r="BK212" s="232">
        <f>ROUND(I212*H212,2)</f>
        <v>0</v>
      </c>
      <c r="BL212" s="105" t="s">
        <v>139</v>
      </c>
      <c r="BM212" s="231" t="s">
        <v>388</v>
      </c>
    </row>
    <row r="213" spans="2:65" s="113" customFormat="1" ht="11.25">
      <c r="B213" s="114"/>
      <c r="D213" s="220" t="s">
        <v>140</v>
      </c>
      <c r="F213" s="221" t="s">
        <v>808</v>
      </c>
      <c r="L213" s="114"/>
      <c r="M213" s="237"/>
      <c r="T213" s="156"/>
      <c r="AT213" s="105" t="s">
        <v>140</v>
      </c>
      <c r="AU213" s="105" t="s">
        <v>77</v>
      </c>
    </row>
    <row r="214" spans="2:65" s="113" customFormat="1" ht="16.5" customHeight="1">
      <c r="B214" s="114"/>
      <c r="C214" s="292" t="s">
        <v>226</v>
      </c>
      <c r="D214" s="292" t="s">
        <v>695</v>
      </c>
      <c r="E214" s="293" t="s">
        <v>809</v>
      </c>
      <c r="F214" s="288" t="s">
        <v>810</v>
      </c>
      <c r="G214" s="294" t="s">
        <v>138</v>
      </c>
      <c r="H214" s="295">
        <v>3</v>
      </c>
      <c r="I214" s="4"/>
      <c r="J214" s="287">
        <f>ROUND(I214*H214,2)</f>
        <v>0</v>
      </c>
      <c r="K214" s="288" t="s">
        <v>692</v>
      </c>
      <c r="L214" s="289"/>
      <c r="M214" s="290" t="s">
        <v>3</v>
      </c>
      <c r="N214" s="291" t="s">
        <v>40</v>
      </c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AR214" s="231" t="s">
        <v>152</v>
      </c>
      <c r="AT214" s="231" t="s">
        <v>695</v>
      </c>
      <c r="AU214" s="231" t="s">
        <v>77</v>
      </c>
      <c r="AY214" s="105" t="s">
        <v>134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05" t="s">
        <v>77</v>
      </c>
      <c r="BK214" s="232">
        <f>ROUND(I214*H214,2)</f>
        <v>0</v>
      </c>
      <c r="BL214" s="105" t="s">
        <v>139</v>
      </c>
      <c r="BM214" s="231" t="s">
        <v>389</v>
      </c>
    </row>
    <row r="215" spans="2:65" s="113" customFormat="1" ht="11.25">
      <c r="B215" s="114"/>
      <c r="D215" s="220" t="s">
        <v>140</v>
      </c>
      <c r="F215" s="221" t="s">
        <v>810</v>
      </c>
      <c r="L215" s="114"/>
      <c r="M215" s="237"/>
      <c r="T215" s="156"/>
      <c r="AT215" s="105" t="s">
        <v>140</v>
      </c>
      <c r="AU215" s="105" t="s">
        <v>77</v>
      </c>
    </row>
    <row r="216" spans="2:65" s="113" customFormat="1" ht="16.5" customHeight="1">
      <c r="B216" s="114"/>
      <c r="C216" s="233" t="s">
        <v>390</v>
      </c>
      <c r="D216" s="233" t="s">
        <v>135</v>
      </c>
      <c r="E216" s="234" t="s">
        <v>811</v>
      </c>
      <c r="F216" s="226" t="s">
        <v>812</v>
      </c>
      <c r="G216" s="235" t="s">
        <v>138</v>
      </c>
      <c r="H216" s="236">
        <v>2</v>
      </c>
      <c r="I216" s="3"/>
      <c r="J216" s="225">
        <f>ROUND(I216*H216,2)</f>
        <v>0</v>
      </c>
      <c r="K216" s="226" t="s">
        <v>692</v>
      </c>
      <c r="L216" s="114"/>
      <c r="M216" s="227" t="s">
        <v>3</v>
      </c>
      <c r="N216" s="228" t="s">
        <v>40</v>
      </c>
      <c r="P216" s="229">
        <f>O216*H216</f>
        <v>0</v>
      </c>
      <c r="Q216" s="229">
        <v>0</v>
      </c>
      <c r="R216" s="229">
        <f>Q216*H216</f>
        <v>0</v>
      </c>
      <c r="S216" s="229">
        <v>0</v>
      </c>
      <c r="T216" s="230">
        <f>S216*H216</f>
        <v>0</v>
      </c>
      <c r="AR216" s="231" t="s">
        <v>139</v>
      </c>
      <c r="AT216" s="231" t="s">
        <v>135</v>
      </c>
      <c r="AU216" s="231" t="s">
        <v>77</v>
      </c>
      <c r="AY216" s="105" t="s">
        <v>134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05" t="s">
        <v>77</v>
      </c>
      <c r="BK216" s="232">
        <f>ROUND(I216*H216,2)</f>
        <v>0</v>
      </c>
      <c r="BL216" s="105" t="s">
        <v>139</v>
      </c>
      <c r="BM216" s="231" t="s">
        <v>391</v>
      </c>
    </row>
    <row r="217" spans="2:65" s="113" customFormat="1" ht="11.25">
      <c r="B217" s="114"/>
      <c r="D217" s="220" t="s">
        <v>140</v>
      </c>
      <c r="F217" s="221" t="s">
        <v>812</v>
      </c>
      <c r="L217" s="114"/>
      <c r="M217" s="237"/>
      <c r="T217" s="156"/>
      <c r="AT217" s="105" t="s">
        <v>140</v>
      </c>
      <c r="AU217" s="105" t="s">
        <v>77</v>
      </c>
    </row>
    <row r="218" spans="2:65" s="113" customFormat="1" ht="11.25">
      <c r="B218" s="114"/>
      <c r="D218" s="285" t="s">
        <v>693</v>
      </c>
      <c r="F218" s="286" t="s">
        <v>813</v>
      </c>
      <c r="L218" s="114"/>
      <c r="M218" s="237"/>
      <c r="T218" s="156"/>
      <c r="AT218" s="105" t="s">
        <v>693</v>
      </c>
      <c r="AU218" s="105" t="s">
        <v>77</v>
      </c>
    </row>
    <row r="219" spans="2:65" s="113" customFormat="1" ht="16.5" customHeight="1">
      <c r="B219" s="114"/>
      <c r="C219" s="292" t="s">
        <v>229</v>
      </c>
      <c r="D219" s="292" t="s">
        <v>695</v>
      </c>
      <c r="E219" s="293" t="s">
        <v>814</v>
      </c>
      <c r="F219" s="288" t="s">
        <v>815</v>
      </c>
      <c r="G219" s="294" t="s">
        <v>138</v>
      </c>
      <c r="H219" s="295">
        <v>2</v>
      </c>
      <c r="I219" s="4"/>
      <c r="J219" s="287">
        <f>ROUND(I219*H219,2)</f>
        <v>0</v>
      </c>
      <c r="K219" s="288" t="s">
        <v>692</v>
      </c>
      <c r="L219" s="289"/>
      <c r="M219" s="290" t="s">
        <v>3</v>
      </c>
      <c r="N219" s="291" t="s">
        <v>40</v>
      </c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AR219" s="231" t="s">
        <v>152</v>
      </c>
      <c r="AT219" s="231" t="s">
        <v>695</v>
      </c>
      <c r="AU219" s="231" t="s">
        <v>77</v>
      </c>
      <c r="AY219" s="105" t="s">
        <v>134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05" t="s">
        <v>77</v>
      </c>
      <c r="BK219" s="232">
        <f>ROUND(I219*H219,2)</f>
        <v>0</v>
      </c>
      <c r="BL219" s="105" t="s">
        <v>139</v>
      </c>
      <c r="BM219" s="231" t="s">
        <v>392</v>
      </c>
    </row>
    <row r="220" spans="2:65" s="113" customFormat="1" ht="11.25">
      <c r="B220" s="114"/>
      <c r="D220" s="220" t="s">
        <v>140</v>
      </c>
      <c r="F220" s="221" t="s">
        <v>815</v>
      </c>
      <c r="L220" s="114"/>
      <c r="M220" s="237"/>
      <c r="T220" s="156"/>
      <c r="AT220" s="105" t="s">
        <v>140</v>
      </c>
      <c r="AU220" s="105" t="s">
        <v>77</v>
      </c>
    </row>
    <row r="221" spans="2:65" s="113" customFormat="1" ht="16.5" customHeight="1">
      <c r="B221" s="114"/>
      <c r="C221" s="292" t="s">
        <v>393</v>
      </c>
      <c r="D221" s="292" t="s">
        <v>695</v>
      </c>
      <c r="E221" s="293" t="s">
        <v>816</v>
      </c>
      <c r="F221" s="288" t="s">
        <v>817</v>
      </c>
      <c r="G221" s="294" t="s">
        <v>138</v>
      </c>
      <c r="H221" s="295">
        <v>5</v>
      </c>
      <c r="I221" s="4"/>
      <c r="J221" s="287">
        <f>ROUND(I221*H221,2)</f>
        <v>0</v>
      </c>
      <c r="K221" s="288" t="s">
        <v>692</v>
      </c>
      <c r="L221" s="289"/>
      <c r="M221" s="290" t="s">
        <v>3</v>
      </c>
      <c r="N221" s="291" t="s">
        <v>40</v>
      </c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AR221" s="231" t="s">
        <v>152</v>
      </c>
      <c r="AT221" s="231" t="s">
        <v>695</v>
      </c>
      <c r="AU221" s="231" t="s">
        <v>77</v>
      </c>
      <c r="AY221" s="105" t="s">
        <v>134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05" t="s">
        <v>77</v>
      </c>
      <c r="BK221" s="232">
        <f>ROUND(I221*H221,2)</f>
        <v>0</v>
      </c>
      <c r="BL221" s="105" t="s">
        <v>139</v>
      </c>
      <c r="BM221" s="231" t="s">
        <v>394</v>
      </c>
    </row>
    <row r="222" spans="2:65" s="113" customFormat="1" ht="11.25">
      <c r="B222" s="114"/>
      <c r="D222" s="220" t="s">
        <v>140</v>
      </c>
      <c r="F222" s="221" t="s">
        <v>817</v>
      </c>
      <c r="L222" s="114"/>
      <c r="M222" s="237"/>
      <c r="T222" s="156"/>
      <c r="AT222" s="105" t="s">
        <v>140</v>
      </c>
      <c r="AU222" s="105" t="s">
        <v>77</v>
      </c>
    </row>
    <row r="223" spans="2:65" s="238" customFormat="1" ht="25.9" customHeight="1">
      <c r="B223" s="239"/>
      <c r="D223" s="240" t="s">
        <v>68</v>
      </c>
      <c r="E223" s="241" t="s">
        <v>132</v>
      </c>
      <c r="F223" s="241" t="s">
        <v>3</v>
      </c>
      <c r="J223" s="242">
        <f>BK223</f>
        <v>0</v>
      </c>
      <c r="L223" s="239"/>
      <c r="M223" s="243"/>
      <c r="P223" s="244">
        <f>P224+P227+P236+P245+P266+P272</f>
        <v>0</v>
      </c>
      <c r="R223" s="244">
        <f>R224+R227+R236+R245+R266+R272</f>
        <v>0</v>
      </c>
      <c r="T223" s="245">
        <f>T224+T227+T236+T245+T266+T272</f>
        <v>0</v>
      </c>
      <c r="AR223" s="240" t="s">
        <v>77</v>
      </c>
      <c r="AT223" s="246" t="s">
        <v>68</v>
      </c>
      <c r="AU223" s="246" t="s">
        <v>69</v>
      </c>
      <c r="AY223" s="240" t="s">
        <v>134</v>
      </c>
      <c r="BK223" s="247">
        <f>BK224+BK227+BK236+BK245+BK266+BK272</f>
        <v>0</v>
      </c>
    </row>
    <row r="224" spans="2:65" s="238" customFormat="1" ht="22.9" customHeight="1">
      <c r="B224" s="239"/>
      <c r="D224" s="240" t="s">
        <v>68</v>
      </c>
      <c r="E224" s="296" t="s">
        <v>818</v>
      </c>
      <c r="F224" s="296" t="s">
        <v>818</v>
      </c>
      <c r="J224" s="297">
        <f>BK224</f>
        <v>0</v>
      </c>
      <c r="L224" s="239"/>
      <c r="M224" s="243"/>
      <c r="P224" s="244">
        <f>SUM(P225:P226)</f>
        <v>0</v>
      </c>
      <c r="R224" s="244">
        <f>SUM(R225:R226)</f>
        <v>0</v>
      </c>
      <c r="T224" s="245">
        <f>SUM(T225:T226)</f>
        <v>0</v>
      </c>
      <c r="AR224" s="240" t="s">
        <v>77</v>
      </c>
      <c r="AT224" s="246" t="s">
        <v>68</v>
      </c>
      <c r="AU224" s="246" t="s">
        <v>77</v>
      </c>
      <c r="AY224" s="240" t="s">
        <v>134</v>
      </c>
      <c r="BK224" s="247">
        <f>SUM(BK225:BK226)</f>
        <v>0</v>
      </c>
    </row>
    <row r="225" spans="2:65" s="113" customFormat="1" ht="16.5" customHeight="1">
      <c r="B225" s="114"/>
      <c r="C225" s="292" t="s">
        <v>235</v>
      </c>
      <c r="D225" s="292" t="s">
        <v>695</v>
      </c>
      <c r="E225" s="293" t="s">
        <v>819</v>
      </c>
      <c r="F225" s="288" t="s">
        <v>820</v>
      </c>
      <c r="G225" s="294" t="s">
        <v>138</v>
      </c>
      <c r="H225" s="295">
        <v>3</v>
      </c>
      <c r="I225" s="4"/>
      <c r="J225" s="287">
        <f>ROUND(I225*H225,2)</f>
        <v>0</v>
      </c>
      <c r="K225" s="288" t="s">
        <v>692</v>
      </c>
      <c r="L225" s="289"/>
      <c r="M225" s="290" t="s">
        <v>3</v>
      </c>
      <c r="N225" s="291" t="s">
        <v>40</v>
      </c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AR225" s="231" t="s">
        <v>152</v>
      </c>
      <c r="AT225" s="231" t="s">
        <v>695</v>
      </c>
      <c r="AU225" s="231" t="s">
        <v>79</v>
      </c>
      <c r="AY225" s="105" t="s">
        <v>134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05" t="s">
        <v>77</v>
      </c>
      <c r="BK225" s="232">
        <f>ROUND(I225*H225,2)</f>
        <v>0</v>
      </c>
      <c r="BL225" s="105" t="s">
        <v>139</v>
      </c>
      <c r="BM225" s="231" t="s">
        <v>395</v>
      </c>
    </row>
    <row r="226" spans="2:65" s="113" customFormat="1" ht="11.25">
      <c r="B226" s="114"/>
      <c r="D226" s="220" t="s">
        <v>140</v>
      </c>
      <c r="F226" s="221" t="s">
        <v>820</v>
      </c>
      <c r="L226" s="114"/>
      <c r="M226" s="237"/>
      <c r="T226" s="156"/>
      <c r="AT226" s="105" t="s">
        <v>140</v>
      </c>
      <c r="AU226" s="105" t="s">
        <v>79</v>
      </c>
    </row>
    <row r="227" spans="2:65" s="238" customFormat="1" ht="22.9" customHeight="1">
      <c r="B227" s="239"/>
      <c r="D227" s="240" t="s">
        <v>68</v>
      </c>
      <c r="E227" s="296" t="s">
        <v>821</v>
      </c>
      <c r="F227" s="296" t="s">
        <v>821</v>
      </c>
      <c r="J227" s="297">
        <f>BK227</f>
        <v>0</v>
      </c>
      <c r="L227" s="239"/>
      <c r="M227" s="243"/>
      <c r="P227" s="244">
        <f>SUM(P228:P235)</f>
        <v>0</v>
      </c>
      <c r="R227" s="244">
        <f>SUM(R228:R235)</f>
        <v>0</v>
      </c>
      <c r="T227" s="245">
        <f>SUM(T228:T235)</f>
        <v>0</v>
      </c>
      <c r="AR227" s="240" t="s">
        <v>77</v>
      </c>
      <c r="AT227" s="246" t="s">
        <v>68</v>
      </c>
      <c r="AU227" s="246" t="s">
        <v>77</v>
      </c>
      <c r="AY227" s="240" t="s">
        <v>134</v>
      </c>
      <c r="BK227" s="247">
        <f>SUM(BK228:BK235)</f>
        <v>0</v>
      </c>
    </row>
    <row r="228" spans="2:65" s="113" customFormat="1" ht="24.2" customHeight="1">
      <c r="B228" s="114"/>
      <c r="C228" s="292" t="s">
        <v>396</v>
      </c>
      <c r="D228" s="292" t="s">
        <v>695</v>
      </c>
      <c r="E228" s="293" t="s">
        <v>822</v>
      </c>
      <c r="F228" s="288" t="s">
        <v>823</v>
      </c>
      <c r="G228" s="294" t="s">
        <v>138</v>
      </c>
      <c r="H228" s="295">
        <v>1</v>
      </c>
      <c r="I228" s="4"/>
      <c r="J228" s="287">
        <f>ROUND(I228*H228,2)</f>
        <v>0</v>
      </c>
      <c r="K228" s="288" t="s">
        <v>715</v>
      </c>
      <c r="L228" s="289"/>
      <c r="M228" s="290" t="s">
        <v>3</v>
      </c>
      <c r="N228" s="291" t="s">
        <v>40</v>
      </c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AR228" s="231" t="s">
        <v>152</v>
      </c>
      <c r="AT228" s="231" t="s">
        <v>695</v>
      </c>
      <c r="AU228" s="231" t="s">
        <v>79</v>
      </c>
      <c r="AY228" s="105" t="s">
        <v>134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05" t="s">
        <v>77</v>
      </c>
      <c r="BK228" s="232">
        <f>ROUND(I228*H228,2)</f>
        <v>0</v>
      </c>
      <c r="BL228" s="105" t="s">
        <v>139</v>
      </c>
      <c r="BM228" s="231" t="s">
        <v>397</v>
      </c>
    </row>
    <row r="229" spans="2:65" s="113" customFormat="1" ht="11.25">
      <c r="B229" s="114"/>
      <c r="D229" s="220" t="s">
        <v>140</v>
      </c>
      <c r="F229" s="221" t="s">
        <v>823</v>
      </c>
      <c r="L229" s="114"/>
      <c r="M229" s="237"/>
      <c r="T229" s="156"/>
      <c r="AT229" s="105" t="s">
        <v>140</v>
      </c>
      <c r="AU229" s="105" t="s">
        <v>79</v>
      </c>
    </row>
    <row r="230" spans="2:65" s="113" customFormat="1" ht="16.5" customHeight="1">
      <c r="B230" s="114"/>
      <c r="C230" s="233" t="s">
        <v>238</v>
      </c>
      <c r="D230" s="233" t="s">
        <v>135</v>
      </c>
      <c r="E230" s="234" t="s">
        <v>824</v>
      </c>
      <c r="F230" s="226" t="s">
        <v>825</v>
      </c>
      <c r="G230" s="235" t="s">
        <v>138</v>
      </c>
      <c r="H230" s="236">
        <v>1</v>
      </c>
      <c r="I230" s="3"/>
      <c r="J230" s="225">
        <f>ROUND(I230*H230,2)</f>
        <v>0</v>
      </c>
      <c r="K230" s="226" t="s">
        <v>692</v>
      </c>
      <c r="L230" s="114"/>
      <c r="M230" s="227" t="s">
        <v>3</v>
      </c>
      <c r="N230" s="228" t="s">
        <v>40</v>
      </c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AR230" s="231" t="s">
        <v>139</v>
      </c>
      <c r="AT230" s="231" t="s">
        <v>135</v>
      </c>
      <c r="AU230" s="231" t="s">
        <v>79</v>
      </c>
      <c r="AY230" s="105" t="s">
        <v>134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05" t="s">
        <v>77</v>
      </c>
      <c r="BK230" s="232">
        <f>ROUND(I230*H230,2)</f>
        <v>0</v>
      </c>
      <c r="BL230" s="105" t="s">
        <v>139</v>
      </c>
      <c r="BM230" s="231" t="s">
        <v>398</v>
      </c>
    </row>
    <row r="231" spans="2:65" s="113" customFormat="1" ht="11.25">
      <c r="B231" s="114"/>
      <c r="D231" s="220" t="s">
        <v>140</v>
      </c>
      <c r="F231" s="221" t="s">
        <v>825</v>
      </c>
      <c r="L231" s="114"/>
      <c r="M231" s="237"/>
      <c r="T231" s="156"/>
      <c r="AT231" s="105" t="s">
        <v>140</v>
      </c>
      <c r="AU231" s="105" t="s">
        <v>79</v>
      </c>
    </row>
    <row r="232" spans="2:65" s="113" customFormat="1" ht="11.25">
      <c r="B232" s="114"/>
      <c r="D232" s="285" t="s">
        <v>693</v>
      </c>
      <c r="F232" s="286" t="s">
        <v>826</v>
      </c>
      <c r="L232" s="114"/>
      <c r="M232" s="237"/>
      <c r="T232" s="156"/>
      <c r="AT232" s="105" t="s">
        <v>693</v>
      </c>
      <c r="AU232" s="105" t="s">
        <v>79</v>
      </c>
    </row>
    <row r="233" spans="2:65" s="113" customFormat="1" ht="16.5" customHeight="1">
      <c r="B233" s="114"/>
      <c r="C233" s="233" t="s">
        <v>400</v>
      </c>
      <c r="D233" s="233" t="s">
        <v>135</v>
      </c>
      <c r="E233" s="234" t="s">
        <v>827</v>
      </c>
      <c r="F233" s="226" t="s">
        <v>828</v>
      </c>
      <c r="G233" s="235" t="s">
        <v>138</v>
      </c>
      <c r="H233" s="236">
        <v>1</v>
      </c>
      <c r="I233" s="3"/>
      <c r="J233" s="225">
        <f>ROUND(I233*H233,2)</f>
        <v>0</v>
      </c>
      <c r="K233" s="226" t="s">
        <v>692</v>
      </c>
      <c r="L233" s="114"/>
      <c r="M233" s="227" t="s">
        <v>3</v>
      </c>
      <c r="N233" s="228" t="s">
        <v>40</v>
      </c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AR233" s="231" t="s">
        <v>139</v>
      </c>
      <c r="AT233" s="231" t="s">
        <v>135</v>
      </c>
      <c r="AU233" s="231" t="s">
        <v>79</v>
      </c>
      <c r="AY233" s="105" t="s">
        <v>134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05" t="s">
        <v>77</v>
      </c>
      <c r="BK233" s="232">
        <f>ROUND(I233*H233,2)</f>
        <v>0</v>
      </c>
      <c r="BL233" s="105" t="s">
        <v>139</v>
      </c>
      <c r="BM233" s="231" t="s">
        <v>403</v>
      </c>
    </row>
    <row r="234" spans="2:65" s="113" customFormat="1" ht="11.25">
      <c r="B234" s="114"/>
      <c r="D234" s="220" t="s">
        <v>140</v>
      </c>
      <c r="F234" s="221" t="s">
        <v>828</v>
      </c>
      <c r="L234" s="114"/>
      <c r="M234" s="237"/>
      <c r="T234" s="156"/>
      <c r="AT234" s="105" t="s">
        <v>140</v>
      </c>
      <c r="AU234" s="105" t="s">
        <v>79</v>
      </c>
    </row>
    <row r="235" spans="2:65" s="113" customFormat="1" ht="11.25">
      <c r="B235" s="114"/>
      <c r="D235" s="285" t="s">
        <v>693</v>
      </c>
      <c r="F235" s="286" t="s">
        <v>829</v>
      </c>
      <c r="L235" s="114"/>
      <c r="M235" s="237"/>
      <c r="T235" s="156"/>
      <c r="AT235" s="105" t="s">
        <v>693</v>
      </c>
      <c r="AU235" s="105" t="s">
        <v>79</v>
      </c>
    </row>
    <row r="236" spans="2:65" s="238" customFormat="1" ht="22.9" customHeight="1">
      <c r="B236" s="239"/>
      <c r="D236" s="240" t="s">
        <v>68</v>
      </c>
      <c r="E236" s="296" t="s">
        <v>830</v>
      </c>
      <c r="F236" s="296" t="s">
        <v>830</v>
      </c>
      <c r="J236" s="297">
        <f>BK236</f>
        <v>0</v>
      </c>
      <c r="L236" s="239"/>
      <c r="M236" s="243"/>
      <c r="P236" s="244">
        <f>SUM(P237:P244)</f>
        <v>0</v>
      </c>
      <c r="R236" s="244">
        <f>SUM(R237:R244)</f>
        <v>0</v>
      </c>
      <c r="T236" s="245">
        <f>SUM(T237:T244)</f>
        <v>0</v>
      </c>
      <c r="AR236" s="240" t="s">
        <v>77</v>
      </c>
      <c r="AT236" s="246" t="s">
        <v>68</v>
      </c>
      <c r="AU236" s="246" t="s">
        <v>77</v>
      </c>
      <c r="AY236" s="240" t="s">
        <v>134</v>
      </c>
      <c r="BK236" s="247">
        <f>SUM(BK237:BK244)</f>
        <v>0</v>
      </c>
    </row>
    <row r="237" spans="2:65" s="113" customFormat="1" ht="16.5" customHeight="1">
      <c r="B237" s="114"/>
      <c r="C237" s="292" t="s">
        <v>242</v>
      </c>
      <c r="D237" s="292" t="s">
        <v>695</v>
      </c>
      <c r="E237" s="293" t="s">
        <v>831</v>
      </c>
      <c r="F237" s="288" t="s">
        <v>832</v>
      </c>
      <c r="G237" s="294" t="s">
        <v>138</v>
      </c>
      <c r="H237" s="295">
        <v>1</v>
      </c>
      <c r="I237" s="4"/>
      <c r="J237" s="287">
        <f>ROUND(I237*H237,2)</f>
        <v>0</v>
      </c>
      <c r="K237" s="288" t="s">
        <v>692</v>
      </c>
      <c r="L237" s="289"/>
      <c r="M237" s="290" t="s">
        <v>3</v>
      </c>
      <c r="N237" s="291" t="s">
        <v>40</v>
      </c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AR237" s="231" t="s">
        <v>152</v>
      </c>
      <c r="AT237" s="231" t="s">
        <v>695</v>
      </c>
      <c r="AU237" s="231" t="s">
        <v>79</v>
      </c>
      <c r="AY237" s="105" t="s">
        <v>134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05" t="s">
        <v>77</v>
      </c>
      <c r="BK237" s="232">
        <f>ROUND(I237*H237,2)</f>
        <v>0</v>
      </c>
      <c r="BL237" s="105" t="s">
        <v>139</v>
      </c>
      <c r="BM237" s="231" t="s">
        <v>405</v>
      </c>
    </row>
    <row r="238" spans="2:65" s="113" customFormat="1" ht="11.25">
      <c r="B238" s="114"/>
      <c r="D238" s="220" t="s">
        <v>140</v>
      </c>
      <c r="F238" s="221" t="s">
        <v>832</v>
      </c>
      <c r="L238" s="114"/>
      <c r="M238" s="237"/>
      <c r="T238" s="156"/>
      <c r="AT238" s="105" t="s">
        <v>140</v>
      </c>
      <c r="AU238" s="105" t="s">
        <v>79</v>
      </c>
    </row>
    <row r="239" spans="2:65" s="113" customFormat="1" ht="16.5" customHeight="1">
      <c r="B239" s="114"/>
      <c r="C239" s="292" t="s">
        <v>406</v>
      </c>
      <c r="D239" s="292" t="s">
        <v>695</v>
      </c>
      <c r="E239" s="293" t="s">
        <v>833</v>
      </c>
      <c r="F239" s="288" t="s">
        <v>834</v>
      </c>
      <c r="G239" s="294" t="s">
        <v>138</v>
      </c>
      <c r="H239" s="295">
        <v>4</v>
      </c>
      <c r="I239" s="4"/>
      <c r="J239" s="287">
        <f>ROUND(I239*H239,2)</f>
        <v>0</v>
      </c>
      <c r="K239" s="288" t="s">
        <v>692</v>
      </c>
      <c r="L239" s="289"/>
      <c r="M239" s="290" t="s">
        <v>3</v>
      </c>
      <c r="N239" s="291" t="s">
        <v>40</v>
      </c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AR239" s="231" t="s">
        <v>152</v>
      </c>
      <c r="AT239" s="231" t="s">
        <v>695</v>
      </c>
      <c r="AU239" s="231" t="s">
        <v>79</v>
      </c>
      <c r="AY239" s="105" t="s">
        <v>134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05" t="s">
        <v>77</v>
      </c>
      <c r="BK239" s="232">
        <f>ROUND(I239*H239,2)</f>
        <v>0</v>
      </c>
      <c r="BL239" s="105" t="s">
        <v>139</v>
      </c>
      <c r="BM239" s="231" t="s">
        <v>407</v>
      </c>
    </row>
    <row r="240" spans="2:65" s="113" customFormat="1" ht="11.25">
      <c r="B240" s="114"/>
      <c r="D240" s="220" t="s">
        <v>140</v>
      </c>
      <c r="F240" s="221" t="s">
        <v>834</v>
      </c>
      <c r="L240" s="114"/>
      <c r="M240" s="237"/>
      <c r="T240" s="156"/>
      <c r="AT240" s="105" t="s">
        <v>140</v>
      </c>
      <c r="AU240" s="105" t="s">
        <v>79</v>
      </c>
    </row>
    <row r="241" spans="2:65" s="113" customFormat="1" ht="16.5" customHeight="1">
      <c r="B241" s="114"/>
      <c r="C241" s="292" t="s">
        <v>245</v>
      </c>
      <c r="D241" s="292" t="s">
        <v>695</v>
      </c>
      <c r="E241" s="293" t="s">
        <v>835</v>
      </c>
      <c r="F241" s="288" t="s">
        <v>836</v>
      </c>
      <c r="G241" s="294" t="s">
        <v>138</v>
      </c>
      <c r="H241" s="295">
        <v>1</v>
      </c>
      <c r="I241" s="4"/>
      <c r="J241" s="287">
        <f>ROUND(I241*H241,2)</f>
        <v>0</v>
      </c>
      <c r="K241" s="288" t="s">
        <v>692</v>
      </c>
      <c r="L241" s="289"/>
      <c r="M241" s="290" t="s">
        <v>3</v>
      </c>
      <c r="N241" s="291" t="s">
        <v>40</v>
      </c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AR241" s="231" t="s">
        <v>152</v>
      </c>
      <c r="AT241" s="231" t="s">
        <v>695</v>
      </c>
      <c r="AU241" s="231" t="s">
        <v>79</v>
      </c>
      <c r="AY241" s="105" t="s">
        <v>134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05" t="s">
        <v>77</v>
      </c>
      <c r="BK241" s="232">
        <f>ROUND(I241*H241,2)</f>
        <v>0</v>
      </c>
      <c r="BL241" s="105" t="s">
        <v>139</v>
      </c>
      <c r="BM241" s="231" t="s">
        <v>408</v>
      </c>
    </row>
    <row r="242" spans="2:65" s="113" customFormat="1" ht="11.25">
      <c r="B242" s="114"/>
      <c r="D242" s="220" t="s">
        <v>140</v>
      </c>
      <c r="F242" s="221" t="s">
        <v>836</v>
      </c>
      <c r="L242" s="114"/>
      <c r="M242" s="237"/>
      <c r="T242" s="156"/>
      <c r="AT242" s="105" t="s">
        <v>140</v>
      </c>
      <c r="AU242" s="105" t="s">
        <v>79</v>
      </c>
    </row>
    <row r="243" spans="2:65" s="113" customFormat="1" ht="16.5" customHeight="1">
      <c r="B243" s="114"/>
      <c r="C243" s="292" t="s">
        <v>409</v>
      </c>
      <c r="D243" s="292" t="s">
        <v>695</v>
      </c>
      <c r="E243" s="293" t="s">
        <v>837</v>
      </c>
      <c r="F243" s="288" t="s">
        <v>838</v>
      </c>
      <c r="G243" s="294" t="s">
        <v>138</v>
      </c>
      <c r="H243" s="295">
        <v>1</v>
      </c>
      <c r="I243" s="4"/>
      <c r="J243" s="287">
        <f>ROUND(I243*H243,2)</f>
        <v>0</v>
      </c>
      <c r="K243" s="288" t="s">
        <v>3</v>
      </c>
      <c r="L243" s="289"/>
      <c r="M243" s="290" t="s">
        <v>3</v>
      </c>
      <c r="N243" s="291" t="s">
        <v>40</v>
      </c>
      <c r="P243" s="229">
        <f>O243*H243</f>
        <v>0</v>
      </c>
      <c r="Q243" s="229">
        <v>0</v>
      </c>
      <c r="R243" s="229">
        <f>Q243*H243</f>
        <v>0</v>
      </c>
      <c r="S243" s="229">
        <v>0</v>
      </c>
      <c r="T243" s="230">
        <f>S243*H243</f>
        <v>0</v>
      </c>
      <c r="AR243" s="231" t="s">
        <v>152</v>
      </c>
      <c r="AT243" s="231" t="s">
        <v>695</v>
      </c>
      <c r="AU243" s="231" t="s">
        <v>79</v>
      </c>
      <c r="AY243" s="105" t="s">
        <v>134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105" t="s">
        <v>77</v>
      </c>
      <c r="BK243" s="232">
        <f>ROUND(I243*H243,2)</f>
        <v>0</v>
      </c>
      <c r="BL243" s="105" t="s">
        <v>139</v>
      </c>
      <c r="BM243" s="231" t="s">
        <v>410</v>
      </c>
    </row>
    <row r="244" spans="2:65" s="113" customFormat="1" ht="11.25">
      <c r="B244" s="114"/>
      <c r="D244" s="220" t="s">
        <v>140</v>
      </c>
      <c r="F244" s="221" t="s">
        <v>838</v>
      </c>
      <c r="L244" s="114"/>
      <c r="M244" s="237"/>
      <c r="T244" s="156"/>
      <c r="AT244" s="105" t="s">
        <v>140</v>
      </c>
      <c r="AU244" s="105" t="s">
        <v>79</v>
      </c>
    </row>
    <row r="245" spans="2:65" s="238" customFormat="1" ht="22.9" customHeight="1">
      <c r="B245" s="239"/>
      <c r="D245" s="240" t="s">
        <v>68</v>
      </c>
      <c r="E245" s="296" t="s">
        <v>839</v>
      </c>
      <c r="F245" s="296" t="s">
        <v>839</v>
      </c>
      <c r="J245" s="297">
        <f>BK245</f>
        <v>0</v>
      </c>
      <c r="L245" s="239"/>
      <c r="M245" s="243"/>
      <c r="P245" s="244">
        <f>SUM(P246:P265)</f>
        <v>0</v>
      </c>
      <c r="R245" s="244">
        <f>SUM(R246:R265)</f>
        <v>0</v>
      </c>
      <c r="T245" s="245">
        <f>SUM(T246:T265)</f>
        <v>0</v>
      </c>
      <c r="AR245" s="240" t="s">
        <v>77</v>
      </c>
      <c r="AT245" s="246" t="s">
        <v>68</v>
      </c>
      <c r="AU245" s="246" t="s">
        <v>77</v>
      </c>
      <c r="AY245" s="240" t="s">
        <v>134</v>
      </c>
      <c r="BK245" s="247">
        <f>SUM(BK246:BK265)</f>
        <v>0</v>
      </c>
    </row>
    <row r="246" spans="2:65" s="113" customFormat="1" ht="16.5" customHeight="1">
      <c r="B246" s="114"/>
      <c r="C246" s="292" t="s">
        <v>249</v>
      </c>
      <c r="D246" s="292" t="s">
        <v>695</v>
      </c>
      <c r="E246" s="293" t="s">
        <v>840</v>
      </c>
      <c r="F246" s="288" t="s">
        <v>841</v>
      </c>
      <c r="G246" s="294" t="s">
        <v>138</v>
      </c>
      <c r="H246" s="295">
        <v>1</v>
      </c>
      <c r="I246" s="4"/>
      <c r="J246" s="287">
        <f>ROUND(I246*H246,2)</f>
        <v>0</v>
      </c>
      <c r="K246" s="288" t="s">
        <v>692</v>
      </c>
      <c r="L246" s="289"/>
      <c r="M246" s="290" t="s">
        <v>3</v>
      </c>
      <c r="N246" s="291" t="s">
        <v>40</v>
      </c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AR246" s="231" t="s">
        <v>152</v>
      </c>
      <c r="AT246" s="231" t="s">
        <v>695</v>
      </c>
      <c r="AU246" s="231" t="s">
        <v>79</v>
      </c>
      <c r="AY246" s="105" t="s">
        <v>134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05" t="s">
        <v>77</v>
      </c>
      <c r="BK246" s="232">
        <f>ROUND(I246*H246,2)</f>
        <v>0</v>
      </c>
      <c r="BL246" s="105" t="s">
        <v>139</v>
      </c>
      <c r="BM246" s="231" t="s">
        <v>411</v>
      </c>
    </row>
    <row r="247" spans="2:65" s="113" customFormat="1" ht="11.25">
      <c r="B247" s="114"/>
      <c r="D247" s="220" t="s">
        <v>140</v>
      </c>
      <c r="F247" s="221" t="s">
        <v>841</v>
      </c>
      <c r="L247" s="114"/>
      <c r="M247" s="237"/>
      <c r="T247" s="156"/>
      <c r="AT247" s="105" t="s">
        <v>140</v>
      </c>
      <c r="AU247" s="105" t="s">
        <v>79</v>
      </c>
    </row>
    <row r="248" spans="2:65" s="113" customFormat="1" ht="16.5" customHeight="1">
      <c r="B248" s="114"/>
      <c r="C248" s="292" t="s">
        <v>412</v>
      </c>
      <c r="D248" s="292" t="s">
        <v>695</v>
      </c>
      <c r="E248" s="293" t="s">
        <v>835</v>
      </c>
      <c r="F248" s="288" t="s">
        <v>836</v>
      </c>
      <c r="G248" s="294" t="s">
        <v>138</v>
      </c>
      <c r="H248" s="295">
        <v>1</v>
      </c>
      <c r="I248" s="4"/>
      <c r="J248" s="287">
        <f>ROUND(I248*H248,2)</f>
        <v>0</v>
      </c>
      <c r="K248" s="288" t="s">
        <v>692</v>
      </c>
      <c r="L248" s="289"/>
      <c r="M248" s="290" t="s">
        <v>3</v>
      </c>
      <c r="N248" s="291" t="s">
        <v>40</v>
      </c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AR248" s="231" t="s">
        <v>152</v>
      </c>
      <c r="AT248" s="231" t="s">
        <v>695</v>
      </c>
      <c r="AU248" s="231" t="s">
        <v>79</v>
      </c>
      <c r="AY248" s="105" t="s">
        <v>134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05" t="s">
        <v>77</v>
      </c>
      <c r="BK248" s="232">
        <f>ROUND(I248*H248,2)</f>
        <v>0</v>
      </c>
      <c r="BL248" s="105" t="s">
        <v>139</v>
      </c>
      <c r="BM248" s="231" t="s">
        <v>413</v>
      </c>
    </row>
    <row r="249" spans="2:65" s="113" customFormat="1" ht="11.25">
      <c r="B249" s="114"/>
      <c r="D249" s="220" t="s">
        <v>140</v>
      </c>
      <c r="F249" s="221" t="s">
        <v>836</v>
      </c>
      <c r="L249" s="114"/>
      <c r="M249" s="237"/>
      <c r="T249" s="156"/>
      <c r="AT249" s="105" t="s">
        <v>140</v>
      </c>
      <c r="AU249" s="105" t="s">
        <v>79</v>
      </c>
    </row>
    <row r="250" spans="2:65" s="113" customFormat="1" ht="16.5" customHeight="1">
      <c r="B250" s="114"/>
      <c r="C250" s="292" t="s">
        <v>252</v>
      </c>
      <c r="D250" s="292" t="s">
        <v>695</v>
      </c>
      <c r="E250" s="293" t="s">
        <v>831</v>
      </c>
      <c r="F250" s="288" t="s">
        <v>832</v>
      </c>
      <c r="G250" s="294" t="s">
        <v>138</v>
      </c>
      <c r="H250" s="295">
        <v>2</v>
      </c>
      <c r="I250" s="4"/>
      <c r="J250" s="287">
        <f>ROUND(I250*H250,2)</f>
        <v>0</v>
      </c>
      <c r="K250" s="288" t="s">
        <v>692</v>
      </c>
      <c r="L250" s="289"/>
      <c r="M250" s="290" t="s">
        <v>3</v>
      </c>
      <c r="N250" s="291" t="s">
        <v>40</v>
      </c>
      <c r="P250" s="229">
        <f>O250*H250</f>
        <v>0</v>
      </c>
      <c r="Q250" s="229">
        <v>0</v>
      </c>
      <c r="R250" s="229">
        <f>Q250*H250</f>
        <v>0</v>
      </c>
      <c r="S250" s="229">
        <v>0</v>
      </c>
      <c r="T250" s="230">
        <f>S250*H250</f>
        <v>0</v>
      </c>
      <c r="AR250" s="231" t="s">
        <v>152</v>
      </c>
      <c r="AT250" s="231" t="s">
        <v>695</v>
      </c>
      <c r="AU250" s="231" t="s">
        <v>79</v>
      </c>
      <c r="AY250" s="105" t="s">
        <v>134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105" t="s">
        <v>77</v>
      </c>
      <c r="BK250" s="232">
        <f>ROUND(I250*H250,2)</f>
        <v>0</v>
      </c>
      <c r="BL250" s="105" t="s">
        <v>139</v>
      </c>
      <c r="BM250" s="231" t="s">
        <v>414</v>
      </c>
    </row>
    <row r="251" spans="2:65" s="113" customFormat="1" ht="11.25">
      <c r="B251" s="114"/>
      <c r="D251" s="220" t="s">
        <v>140</v>
      </c>
      <c r="F251" s="221" t="s">
        <v>832</v>
      </c>
      <c r="L251" s="114"/>
      <c r="M251" s="237"/>
      <c r="T251" s="156"/>
      <c r="AT251" s="105" t="s">
        <v>140</v>
      </c>
      <c r="AU251" s="105" t="s">
        <v>79</v>
      </c>
    </row>
    <row r="252" spans="2:65" s="113" customFormat="1" ht="16.5" customHeight="1">
      <c r="B252" s="114"/>
      <c r="C252" s="292" t="s">
        <v>415</v>
      </c>
      <c r="D252" s="292" t="s">
        <v>695</v>
      </c>
      <c r="E252" s="293" t="s">
        <v>842</v>
      </c>
      <c r="F252" s="288" t="s">
        <v>843</v>
      </c>
      <c r="G252" s="294" t="s">
        <v>138</v>
      </c>
      <c r="H252" s="295">
        <v>3</v>
      </c>
      <c r="I252" s="4"/>
      <c r="J252" s="287">
        <f>ROUND(I252*H252,2)</f>
        <v>0</v>
      </c>
      <c r="K252" s="288" t="s">
        <v>692</v>
      </c>
      <c r="L252" s="289"/>
      <c r="M252" s="290" t="s">
        <v>3</v>
      </c>
      <c r="N252" s="291" t="s">
        <v>40</v>
      </c>
      <c r="P252" s="229">
        <f>O252*H252</f>
        <v>0</v>
      </c>
      <c r="Q252" s="229">
        <v>0</v>
      </c>
      <c r="R252" s="229">
        <f>Q252*H252</f>
        <v>0</v>
      </c>
      <c r="S252" s="229">
        <v>0</v>
      </c>
      <c r="T252" s="230">
        <f>S252*H252</f>
        <v>0</v>
      </c>
      <c r="AR252" s="231" t="s">
        <v>152</v>
      </c>
      <c r="AT252" s="231" t="s">
        <v>695</v>
      </c>
      <c r="AU252" s="231" t="s">
        <v>79</v>
      </c>
      <c r="AY252" s="105" t="s">
        <v>134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05" t="s">
        <v>77</v>
      </c>
      <c r="BK252" s="232">
        <f>ROUND(I252*H252,2)</f>
        <v>0</v>
      </c>
      <c r="BL252" s="105" t="s">
        <v>139</v>
      </c>
      <c r="BM252" s="231" t="s">
        <v>416</v>
      </c>
    </row>
    <row r="253" spans="2:65" s="113" customFormat="1" ht="11.25">
      <c r="B253" s="114"/>
      <c r="D253" s="220" t="s">
        <v>140</v>
      </c>
      <c r="F253" s="221" t="s">
        <v>843</v>
      </c>
      <c r="L253" s="114"/>
      <c r="M253" s="237"/>
      <c r="T253" s="156"/>
      <c r="AT253" s="105" t="s">
        <v>140</v>
      </c>
      <c r="AU253" s="105" t="s">
        <v>79</v>
      </c>
    </row>
    <row r="254" spans="2:65" s="113" customFormat="1" ht="16.5" customHeight="1">
      <c r="B254" s="114"/>
      <c r="C254" s="292" t="s">
        <v>256</v>
      </c>
      <c r="D254" s="292" t="s">
        <v>695</v>
      </c>
      <c r="E254" s="293" t="s">
        <v>844</v>
      </c>
      <c r="F254" s="288" t="s">
        <v>845</v>
      </c>
      <c r="G254" s="294" t="s">
        <v>138</v>
      </c>
      <c r="H254" s="295">
        <v>1</v>
      </c>
      <c r="I254" s="4"/>
      <c r="J254" s="287">
        <f>ROUND(I254*H254,2)</f>
        <v>0</v>
      </c>
      <c r="K254" s="288" t="s">
        <v>3</v>
      </c>
      <c r="L254" s="289"/>
      <c r="M254" s="290" t="s">
        <v>3</v>
      </c>
      <c r="N254" s="291" t="s">
        <v>40</v>
      </c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AR254" s="231" t="s">
        <v>152</v>
      </c>
      <c r="AT254" s="231" t="s">
        <v>695</v>
      </c>
      <c r="AU254" s="231" t="s">
        <v>79</v>
      </c>
      <c r="AY254" s="105" t="s">
        <v>134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05" t="s">
        <v>77</v>
      </c>
      <c r="BK254" s="232">
        <f>ROUND(I254*H254,2)</f>
        <v>0</v>
      </c>
      <c r="BL254" s="105" t="s">
        <v>139</v>
      </c>
      <c r="BM254" s="231" t="s">
        <v>418</v>
      </c>
    </row>
    <row r="255" spans="2:65" s="113" customFormat="1" ht="11.25">
      <c r="B255" s="114"/>
      <c r="D255" s="220" t="s">
        <v>140</v>
      </c>
      <c r="F255" s="221" t="s">
        <v>845</v>
      </c>
      <c r="L255" s="114"/>
      <c r="M255" s="237"/>
      <c r="T255" s="156"/>
      <c r="AT255" s="105" t="s">
        <v>140</v>
      </c>
      <c r="AU255" s="105" t="s">
        <v>79</v>
      </c>
    </row>
    <row r="256" spans="2:65" s="113" customFormat="1" ht="16.5" customHeight="1">
      <c r="B256" s="114"/>
      <c r="C256" s="292" t="s">
        <v>419</v>
      </c>
      <c r="D256" s="292" t="s">
        <v>695</v>
      </c>
      <c r="E256" s="293" t="s">
        <v>846</v>
      </c>
      <c r="F256" s="288" t="s">
        <v>847</v>
      </c>
      <c r="G256" s="294" t="s">
        <v>138</v>
      </c>
      <c r="H256" s="295">
        <v>1</v>
      </c>
      <c r="I256" s="4"/>
      <c r="J256" s="287">
        <f>ROUND(I256*H256,2)</f>
        <v>0</v>
      </c>
      <c r="K256" s="288" t="s">
        <v>692</v>
      </c>
      <c r="L256" s="289"/>
      <c r="M256" s="290" t="s">
        <v>3</v>
      </c>
      <c r="N256" s="291" t="s">
        <v>40</v>
      </c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AR256" s="231" t="s">
        <v>152</v>
      </c>
      <c r="AT256" s="231" t="s">
        <v>695</v>
      </c>
      <c r="AU256" s="231" t="s">
        <v>79</v>
      </c>
      <c r="AY256" s="105" t="s">
        <v>134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105" t="s">
        <v>77</v>
      </c>
      <c r="BK256" s="232">
        <f>ROUND(I256*H256,2)</f>
        <v>0</v>
      </c>
      <c r="BL256" s="105" t="s">
        <v>139</v>
      </c>
      <c r="BM256" s="231" t="s">
        <v>420</v>
      </c>
    </row>
    <row r="257" spans="2:65" s="113" customFormat="1" ht="11.25">
      <c r="B257" s="114"/>
      <c r="D257" s="220" t="s">
        <v>140</v>
      </c>
      <c r="F257" s="221" t="s">
        <v>847</v>
      </c>
      <c r="L257" s="114"/>
      <c r="M257" s="237"/>
      <c r="T257" s="156"/>
      <c r="AT257" s="105" t="s">
        <v>140</v>
      </c>
      <c r="AU257" s="105" t="s">
        <v>79</v>
      </c>
    </row>
    <row r="258" spans="2:65" s="113" customFormat="1" ht="16.5" customHeight="1">
      <c r="B258" s="114"/>
      <c r="C258" s="292" t="s">
        <v>259</v>
      </c>
      <c r="D258" s="292" t="s">
        <v>695</v>
      </c>
      <c r="E258" s="293" t="s">
        <v>833</v>
      </c>
      <c r="F258" s="288" t="s">
        <v>834</v>
      </c>
      <c r="G258" s="294" t="s">
        <v>138</v>
      </c>
      <c r="H258" s="295">
        <v>1</v>
      </c>
      <c r="I258" s="4"/>
      <c r="J258" s="287">
        <f>ROUND(I258*H258,2)</f>
        <v>0</v>
      </c>
      <c r="K258" s="288" t="s">
        <v>692</v>
      </c>
      <c r="L258" s="289"/>
      <c r="M258" s="290" t="s">
        <v>3</v>
      </c>
      <c r="N258" s="291" t="s">
        <v>40</v>
      </c>
      <c r="P258" s="229">
        <f>O258*H258</f>
        <v>0</v>
      </c>
      <c r="Q258" s="229">
        <v>0</v>
      </c>
      <c r="R258" s="229">
        <f>Q258*H258</f>
        <v>0</v>
      </c>
      <c r="S258" s="229">
        <v>0</v>
      </c>
      <c r="T258" s="230">
        <f>S258*H258</f>
        <v>0</v>
      </c>
      <c r="AR258" s="231" t="s">
        <v>152</v>
      </c>
      <c r="AT258" s="231" t="s">
        <v>695</v>
      </c>
      <c r="AU258" s="231" t="s">
        <v>79</v>
      </c>
      <c r="AY258" s="105" t="s">
        <v>134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05" t="s">
        <v>77</v>
      </c>
      <c r="BK258" s="232">
        <f>ROUND(I258*H258,2)</f>
        <v>0</v>
      </c>
      <c r="BL258" s="105" t="s">
        <v>139</v>
      </c>
      <c r="BM258" s="231" t="s">
        <v>421</v>
      </c>
    </row>
    <row r="259" spans="2:65" s="113" customFormat="1" ht="11.25">
      <c r="B259" s="114"/>
      <c r="D259" s="220" t="s">
        <v>140</v>
      </c>
      <c r="F259" s="221" t="s">
        <v>834</v>
      </c>
      <c r="L259" s="114"/>
      <c r="M259" s="237"/>
      <c r="T259" s="156"/>
      <c r="AT259" s="105" t="s">
        <v>140</v>
      </c>
      <c r="AU259" s="105" t="s">
        <v>79</v>
      </c>
    </row>
    <row r="260" spans="2:65" s="113" customFormat="1" ht="24.2" customHeight="1">
      <c r="B260" s="114"/>
      <c r="C260" s="292" t="s">
        <v>424</v>
      </c>
      <c r="D260" s="292" t="s">
        <v>695</v>
      </c>
      <c r="E260" s="293" t="s">
        <v>848</v>
      </c>
      <c r="F260" s="288" t="s">
        <v>849</v>
      </c>
      <c r="G260" s="294" t="s">
        <v>138</v>
      </c>
      <c r="H260" s="295">
        <v>1</v>
      </c>
      <c r="I260" s="4"/>
      <c r="J260" s="287">
        <f>ROUND(I260*H260,2)</f>
        <v>0</v>
      </c>
      <c r="K260" s="288" t="s">
        <v>3</v>
      </c>
      <c r="L260" s="289"/>
      <c r="M260" s="290" t="s">
        <v>3</v>
      </c>
      <c r="N260" s="291" t="s">
        <v>40</v>
      </c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AR260" s="231" t="s">
        <v>152</v>
      </c>
      <c r="AT260" s="231" t="s">
        <v>695</v>
      </c>
      <c r="AU260" s="231" t="s">
        <v>79</v>
      </c>
      <c r="AY260" s="105" t="s">
        <v>134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05" t="s">
        <v>77</v>
      </c>
      <c r="BK260" s="232">
        <f>ROUND(I260*H260,2)</f>
        <v>0</v>
      </c>
      <c r="BL260" s="105" t="s">
        <v>139</v>
      </c>
      <c r="BM260" s="231" t="s">
        <v>425</v>
      </c>
    </row>
    <row r="261" spans="2:65" s="113" customFormat="1" ht="11.25">
      <c r="B261" s="114"/>
      <c r="D261" s="220" t="s">
        <v>140</v>
      </c>
      <c r="F261" s="221" t="s">
        <v>849</v>
      </c>
      <c r="L261" s="114"/>
      <c r="M261" s="237"/>
      <c r="T261" s="156"/>
      <c r="AT261" s="105" t="s">
        <v>140</v>
      </c>
      <c r="AU261" s="105" t="s">
        <v>79</v>
      </c>
    </row>
    <row r="262" spans="2:65" s="113" customFormat="1" ht="16.5" customHeight="1">
      <c r="B262" s="114"/>
      <c r="C262" s="292" t="s">
        <v>263</v>
      </c>
      <c r="D262" s="292" t="s">
        <v>695</v>
      </c>
      <c r="E262" s="293" t="s">
        <v>850</v>
      </c>
      <c r="F262" s="288" t="s">
        <v>851</v>
      </c>
      <c r="G262" s="294" t="s">
        <v>138</v>
      </c>
      <c r="H262" s="295">
        <v>1</v>
      </c>
      <c r="I262" s="4"/>
      <c r="J262" s="287">
        <f>ROUND(I262*H262,2)</f>
        <v>0</v>
      </c>
      <c r="K262" s="288" t="s">
        <v>3</v>
      </c>
      <c r="L262" s="289"/>
      <c r="M262" s="290" t="s">
        <v>3</v>
      </c>
      <c r="N262" s="291" t="s">
        <v>40</v>
      </c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AR262" s="231" t="s">
        <v>152</v>
      </c>
      <c r="AT262" s="231" t="s">
        <v>695</v>
      </c>
      <c r="AU262" s="231" t="s">
        <v>79</v>
      </c>
      <c r="AY262" s="105" t="s">
        <v>134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05" t="s">
        <v>77</v>
      </c>
      <c r="BK262" s="232">
        <f>ROUND(I262*H262,2)</f>
        <v>0</v>
      </c>
      <c r="BL262" s="105" t="s">
        <v>139</v>
      </c>
      <c r="BM262" s="231" t="s">
        <v>426</v>
      </c>
    </row>
    <row r="263" spans="2:65" s="113" customFormat="1" ht="11.25">
      <c r="B263" s="114"/>
      <c r="D263" s="220" t="s">
        <v>140</v>
      </c>
      <c r="F263" s="221" t="s">
        <v>851</v>
      </c>
      <c r="L263" s="114"/>
      <c r="M263" s="237"/>
      <c r="T263" s="156"/>
      <c r="AT263" s="105" t="s">
        <v>140</v>
      </c>
      <c r="AU263" s="105" t="s">
        <v>79</v>
      </c>
    </row>
    <row r="264" spans="2:65" s="113" customFormat="1" ht="16.5" customHeight="1">
      <c r="B264" s="114"/>
      <c r="C264" s="292" t="s">
        <v>427</v>
      </c>
      <c r="D264" s="292" t="s">
        <v>695</v>
      </c>
      <c r="E264" s="293" t="s">
        <v>852</v>
      </c>
      <c r="F264" s="288" t="s">
        <v>838</v>
      </c>
      <c r="G264" s="294" t="s">
        <v>138</v>
      </c>
      <c r="H264" s="295">
        <v>1</v>
      </c>
      <c r="I264" s="4"/>
      <c r="J264" s="287">
        <f>ROUND(I264*H264,2)</f>
        <v>0</v>
      </c>
      <c r="K264" s="288" t="s">
        <v>3</v>
      </c>
      <c r="L264" s="289"/>
      <c r="M264" s="290" t="s">
        <v>3</v>
      </c>
      <c r="N264" s="291" t="s">
        <v>40</v>
      </c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AR264" s="231" t="s">
        <v>152</v>
      </c>
      <c r="AT264" s="231" t="s">
        <v>695</v>
      </c>
      <c r="AU264" s="231" t="s">
        <v>79</v>
      </c>
      <c r="AY264" s="105" t="s">
        <v>134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105" t="s">
        <v>77</v>
      </c>
      <c r="BK264" s="232">
        <f>ROUND(I264*H264,2)</f>
        <v>0</v>
      </c>
      <c r="BL264" s="105" t="s">
        <v>139</v>
      </c>
      <c r="BM264" s="231" t="s">
        <v>428</v>
      </c>
    </row>
    <row r="265" spans="2:65" s="113" customFormat="1" ht="11.25">
      <c r="B265" s="114"/>
      <c r="D265" s="220" t="s">
        <v>140</v>
      </c>
      <c r="F265" s="221" t="s">
        <v>838</v>
      </c>
      <c r="L265" s="114"/>
      <c r="M265" s="237"/>
      <c r="T265" s="156"/>
      <c r="AT265" s="105" t="s">
        <v>140</v>
      </c>
      <c r="AU265" s="105" t="s">
        <v>79</v>
      </c>
    </row>
    <row r="266" spans="2:65" s="238" customFormat="1" ht="22.9" customHeight="1">
      <c r="B266" s="239"/>
      <c r="D266" s="240" t="s">
        <v>68</v>
      </c>
      <c r="E266" s="296" t="s">
        <v>853</v>
      </c>
      <c r="F266" s="296" t="s">
        <v>853</v>
      </c>
      <c r="J266" s="297">
        <f>BK266</f>
        <v>0</v>
      </c>
      <c r="L266" s="239"/>
      <c r="M266" s="243"/>
      <c r="P266" s="244">
        <f>SUM(P267:P271)</f>
        <v>0</v>
      </c>
      <c r="R266" s="244">
        <f>SUM(R267:R271)</f>
        <v>0</v>
      </c>
      <c r="T266" s="245">
        <f>SUM(T267:T271)</f>
        <v>0</v>
      </c>
      <c r="AR266" s="240" t="s">
        <v>77</v>
      </c>
      <c r="AT266" s="246" t="s">
        <v>68</v>
      </c>
      <c r="AU266" s="246" t="s">
        <v>77</v>
      </c>
      <c r="AY266" s="240" t="s">
        <v>134</v>
      </c>
      <c r="BK266" s="247">
        <f>SUM(BK267:BK271)</f>
        <v>0</v>
      </c>
    </row>
    <row r="267" spans="2:65" s="113" customFormat="1" ht="24.2" customHeight="1">
      <c r="B267" s="114"/>
      <c r="C267" s="292" t="s">
        <v>266</v>
      </c>
      <c r="D267" s="292" t="s">
        <v>695</v>
      </c>
      <c r="E267" s="293" t="s">
        <v>854</v>
      </c>
      <c r="F267" s="288" t="s">
        <v>855</v>
      </c>
      <c r="G267" s="294" t="s">
        <v>138</v>
      </c>
      <c r="H267" s="295">
        <v>2</v>
      </c>
      <c r="I267" s="4"/>
      <c r="J267" s="287">
        <f>ROUND(I267*H267,2)</f>
        <v>0</v>
      </c>
      <c r="K267" s="288" t="s">
        <v>715</v>
      </c>
      <c r="L267" s="289"/>
      <c r="M267" s="290" t="s">
        <v>3</v>
      </c>
      <c r="N267" s="291" t="s">
        <v>40</v>
      </c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AR267" s="231" t="s">
        <v>152</v>
      </c>
      <c r="AT267" s="231" t="s">
        <v>695</v>
      </c>
      <c r="AU267" s="231" t="s">
        <v>79</v>
      </c>
      <c r="AY267" s="105" t="s">
        <v>134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05" t="s">
        <v>77</v>
      </c>
      <c r="BK267" s="232">
        <f>ROUND(I267*H267,2)</f>
        <v>0</v>
      </c>
      <c r="BL267" s="105" t="s">
        <v>139</v>
      </c>
      <c r="BM267" s="231" t="s">
        <v>429</v>
      </c>
    </row>
    <row r="268" spans="2:65" s="113" customFormat="1" ht="11.25">
      <c r="B268" s="114"/>
      <c r="D268" s="220" t="s">
        <v>140</v>
      </c>
      <c r="F268" s="221" t="s">
        <v>855</v>
      </c>
      <c r="L268" s="114"/>
      <c r="M268" s="237"/>
      <c r="T268" s="156"/>
      <c r="AT268" s="105" t="s">
        <v>140</v>
      </c>
      <c r="AU268" s="105" t="s">
        <v>79</v>
      </c>
    </row>
    <row r="269" spans="2:65" s="113" customFormat="1" ht="16.5" customHeight="1">
      <c r="B269" s="114"/>
      <c r="C269" s="233" t="s">
        <v>430</v>
      </c>
      <c r="D269" s="233" t="s">
        <v>135</v>
      </c>
      <c r="E269" s="234" t="s">
        <v>856</v>
      </c>
      <c r="F269" s="226" t="s">
        <v>857</v>
      </c>
      <c r="G269" s="235" t="s">
        <v>138</v>
      </c>
      <c r="H269" s="236">
        <v>2</v>
      </c>
      <c r="I269" s="3"/>
      <c r="J269" s="225">
        <f>ROUND(I269*H269,2)</f>
        <v>0</v>
      </c>
      <c r="K269" s="226" t="s">
        <v>692</v>
      </c>
      <c r="L269" s="114"/>
      <c r="M269" s="227" t="s">
        <v>3</v>
      </c>
      <c r="N269" s="228" t="s">
        <v>40</v>
      </c>
      <c r="P269" s="229">
        <f>O269*H269</f>
        <v>0</v>
      </c>
      <c r="Q269" s="229">
        <v>0</v>
      </c>
      <c r="R269" s="229">
        <f>Q269*H269</f>
        <v>0</v>
      </c>
      <c r="S269" s="229">
        <v>0</v>
      </c>
      <c r="T269" s="230">
        <f>S269*H269</f>
        <v>0</v>
      </c>
      <c r="AR269" s="231" t="s">
        <v>139</v>
      </c>
      <c r="AT269" s="231" t="s">
        <v>135</v>
      </c>
      <c r="AU269" s="231" t="s">
        <v>79</v>
      </c>
      <c r="AY269" s="105" t="s">
        <v>134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05" t="s">
        <v>77</v>
      </c>
      <c r="BK269" s="232">
        <f>ROUND(I269*H269,2)</f>
        <v>0</v>
      </c>
      <c r="BL269" s="105" t="s">
        <v>139</v>
      </c>
      <c r="BM269" s="231" t="s">
        <v>431</v>
      </c>
    </row>
    <row r="270" spans="2:65" s="113" customFormat="1" ht="11.25">
      <c r="B270" s="114"/>
      <c r="D270" s="220" t="s">
        <v>140</v>
      </c>
      <c r="F270" s="221" t="s">
        <v>857</v>
      </c>
      <c r="L270" s="114"/>
      <c r="M270" s="237"/>
      <c r="T270" s="156"/>
      <c r="AT270" s="105" t="s">
        <v>140</v>
      </c>
      <c r="AU270" s="105" t="s">
        <v>79</v>
      </c>
    </row>
    <row r="271" spans="2:65" s="113" customFormat="1" ht="11.25">
      <c r="B271" s="114"/>
      <c r="D271" s="285" t="s">
        <v>693</v>
      </c>
      <c r="F271" s="286" t="s">
        <v>858</v>
      </c>
      <c r="L271" s="114"/>
      <c r="M271" s="237"/>
      <c r="T271" s="156"/>
      <c r="AT271" s="105" t="s">
        <v>693</v>
      </c>
      <c r="AU271" s="105" t="s">
        <v>79</v>
      </c>
    </row>
    <row r="272" spans="2:65" s="238" customFormat="1" ht="22.9" customHeight="1">
      <c r="B272" s="239"/>
      <c r="D272" s="240" t="s">
        <v>68</v>
      </c>
      <c r="E272" s="296" t="s">
        <v>859</v>
      </c>
      <c r="F272" s="296" t="s">
        <v>859</v>
      </c>
      <c r="J272" s="297">
        <f>BK272</f>
        <v>0</v>
      </c>
      <c r="L272" s="239"/>
      <c r="M272" s="243"/>
      <c r="P272" s="244">
        <f>SUM(P273:P275)</f>
        <v>0</v>
      </c>
      <c r="R272" s="244">
        <f>SUM(R273:R275)</f>
        <v>0</v>
      </c>
      <c r="T272" s="245">
        <f>SUM(T273:T275)</f>
        <v>0</v>
      </c>
      <c r="AR272" s="240" t="s">
        <v>77</v>
      </c>
      <c r="AT272" s="246" t="s">
        <v>68</v>
      </c>
      <c r="AU272" s="246" t="s">
        <v>77</v>
      </c>
      <c r="AY272" s="240" t="s">
        <v>134</v>
      </c>
      <c r="BK272" s="247">
        <f>SUM(BK273:BK275)</f>
        <v>0</v>
      </c>
    </row>
    <row r="273" spans="2:65" s="113" customFormat="1" ht="16.5" customHeight="1">
      <c r="B273" s="114"/>
      <c r="C273" s="233" t="s">
        <v>270</v>
      </c>
      <c r="D273" s="233" t="s">
        <v>135</v>
      </c>
      <c r="E273" s="234" t="s">
        <v>860</v>
      </c>
      <c r="F273" s="226" t="s">
        <v>861</v>
      </c>
      <c r="G273" s="235" t="s">
        <v>138</v>
      </c>
      <c r="H273" s="236">
        <v>1</v>
      </c>
      <c r="I273" s="3"/>
      <c r="J273" s="225">
        <f>ROUND(I273*H273,2)</f>
        <v>0</v>
      </c>
      <c r="K273" s="226" t="s">
        <v>692</v>
      </c>
      <c r="L273" s="114"/>
      <c r="M273" s="227" t="s">
        <v>3</v>
      </c>
      <c r="N273" s="228" t="s">
        <v>40</v>
      </c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AR273" s="231" t="s">
        <v>139</v>
      </c>
      <c r="AT273" s="231" t="s">
        <v>135</v>
      </c>
      <c r="AU273" s="231" t="s">
        <v>79</v>
      </c>
      <c r="AY273" s="105" t="s">
        <v>134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05" t="s">
        <v>77</v>
      </c>
      <c r="BK273" s="232">
        <f>ROUND(I273*H273,2)</f>
        <v>0</v>
      </c>
      <c r="BL273" s="105" t="s">
        <v>139</v>
      </c>
      <c r="BM273" s="231" t="s">
        <v>432</v>
      </c>
    </row>
    <row r="274" spans="2:65" s="113" customFormat="1" ht="11.25">
      <c r="B274" s="114"/>
      <c r="D274" s="220" t="s">
        <v>140</v>
      </c>
      <c r="F274" s="221" t="s">
        <v>861</v>
      </c>
      <c r="L274" s="114"/>
      <c r="M274" s="237"/>
      <c r="T274" s="156"/>
      <c r="AT274" s="105" t="s">
        <v>140</v>
      </c>
      <c r="AU274" s="105" t="s">
        <v>79</v>
      </c>
    </row>
    <row r="275" spans="2:65" s="113" customFormat="1" ht="11.25">
      <c r="B275" s="114"/>
      <c r="D275" s="285" t="s">
        <v>693</v>
      </c>
      <c r="F275" s="286" t="s">
        <v>862</v>
      </c>
      <c r="L275" s="114"/>
      <c r="M275" s="237"/>
      <c r="T275" s="156"/>
      <c r="AT275" s="105" t="s">
        <v>693</v>
      </c>
      <c r="AU275" s="105" t="s">
        <v>79</v>
      </c>
    </row>
    <row r="276" spans="2:65" s="238" customFormat="1" ht="25.9" customHeight="1">
      <c r="B276" s="239"/>
      <c r="D276" s="240" t="s">
        <v>68</v>
      </c>
      <c r="E276" s="241" t="s">
        <v>132</v>
      </c>
      <c r="F276" s="241" t="s">
        <v>3</v>
      </c>
      <c r="J276" s="242">
        <f>BK276</f>
        <v>0</v>
      </c>
      <c r="L276" s="239"/>
      <c r="M276" s="243"/>
      <c r="P276" s="244">
        <f>SUM(P277:P283)</f>
        <v>0</v>
      </c>
      <c r="R276" s="244">
        <f>SUM(R277:R283)</f>
        <v>0</v>
      </c>
      <c r="T276" s="245">
        <f>SUM(T277:T283)</f>
        <v>0</v>
      </c>
      <c r="AR276" s="240" t="s">
        <v>77</v>
      </c>
      <c r="AT276" s="246" t="s">
        <v>68</v>
      </c>
      <c r="AU276" s="246" t="s">
        <v>69</v>
      </c>
      <c r="AY276" s="240" t="s">
        <v>134</v>
      </c>
      <c r="BK276" s="247">
        <f>SUM(BK277:BK283)</f>
        <v>0</v>
      </c>
    </row>
    <row r="277" spans="2:65" s="113" customFormat="1" ht="21.75" customHeight="1">
      <c r="B277" s="114"/>
      <c r="C277" s="233" t="s">
        <v>433</v>
      </c>
      <c r="D277" s="233" t="s">
        <v>135</v>
      </c>
      <c r="E277" s="234" t="s">
        <v>863</v>
      </c>
      <c r="F277" s="226" t="s">
        <v>864</v>
      </c>
      <c r="G277" s="235" t="s">
        <v>138</v>
      </c>
      <c r="H277" s="236">
        <v>6</v>
      </c>
      <c r="I277" s="3"/>
      <c r="J277" s="225">
        <f>ROUND(I277*H277,2)</f>
        <v>0</v>
      </c>
      <c r="K277" s="226" t="s">
        <v>692</v>
      </c>
      <c r="L277" s="114"/>
      <c r="M277" s="227" t="s">
        <v>3</v>
      </c>
      <c r="N277" s="228" t="s">
        <v>40</v>
      </c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AR277" s="231" t="s">
        <v>139</v>
      </c>
      <c r="AT277" s="231" t="s">
        <v>135</v>
      </c>
      <c r="AU277" s="231" t="s">
        <v>77</v>
      </c>
      <c r="AY277" s="105" t="s">
        <v>134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05" t="s">
        <v>77</v>
      </c>
      <c r="BK277" s="232">
        <f>ROUND(I277*H277,2)</f>
        <v>0</v>
      </c>
      <c r="BL277" s="105" t="s">
        <v>139</v>
      </c>
      <c r="BM277" s="231" t="s">
        <v>434</v>
      </c>
    </row>
    <row r="278" spans="2:65" s="113" customFormat="1" ht="11.25">
      <c r="B278" s="114"/>
      <c r="D278" s="220" t="s">
        <v>140</v>
      </c>
      <c r="F278" s="221" t="s">
        <v>864</v>
      </c>
      <c r="L278" s="114"/>
      <c r="M278" s="237"/>
      <c r="T278" s="156"/>
      <c r="AT278" s="105" t="s">
        <v>140</v>
      </c>
      <c r="AU278" s="105" t="s">
        <v>77</v>
      </c>
    </row>
    <row r="279" spans="2:65" s="113" customFormat="1" ht="11.25">
      <c r="B279" s="114"/>
      <c r="D279" s="285" t="s">
        <v>693</v>
      </c>
      <c r="F279" s="286" t="s">
        <v>865</v>
      </c>
      <c r="L279" s="114"/>
      <c r="M279" s="237"/>
      <c r="T279" s="156"/>
      <c r="AT279" s="105" t="s">
        <v>693</v>
      </c>
      <c r="AU279" s="105" t="s">
        <v>77</v>
      </c>
    </row>
    <row r="280" spans="2:65" s="113" customFormat="1" ht="16.5" customHeight="1">
      <c r="B280" s="114"/>
      <c r="C280" s="292" t="s">
        <v>273</v>
      </c>
      <c r="D280" s="292" t="s">
        <v>695</v>
      </c>
      <c r="E280" s="293" t="s">
        <v>866</v>
      </c>
      <c r="F280" s="288" t="s">
        <v>867</v>
      </c>
      <c r="G280" s="294" t="s">
        <v>138</v>
      </c>
      <c r="H280" s="295">
        <v>6</v>
      </c>
      <c r="I280" s="4"/>
      <c r="J280" s="287">
        <f>ROUND(I280*H280,2)</f>
        <v>0</v>
      </c>
      <c r="K280" s="288" t="s">
        <v>692</v>
      </c>
      <c r="L280" s="289"/>
      <c r="M280" s="290" t="s">
        <v>3</v>
      </c>
      <c r="N280" s="291" t="s">
        <v>40</v>
      </c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AR280" s="231" t="s">
        <v>152</v>
      </c>
      <c r="AT280" s="231" t="s">
        <v>695</v>
      </c>
      <c r="AU280" s="231" t="s">
        <v>77</v>
      </c>
      <c r="AY280" s="105" t="s">
        <v>134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05" t="s">
        <v>77</v>
      </c>
      <c r="BK280" s="232">
        <f>ROUND(I280*H280,2)</f>
        <v>0</v>
      </c>
      <c r="BL280" s="105" t="s">
        <v>139</v>
      </c>
      <c r="BM280" s="231" t="s">
        <v>435</v>
      </c>
    </row>
    <row r="281" spans="2:65" s="113" customFormat="1" ht="11.25">
      <c r="B281" s="114"/>
      <c r="D281" s="220" t="s">
        <v>140</v>
      </c>
      <c r="F281" s="221" t="s">
        <v>867</v>
      </c>
      <c r="L281" s="114"/>
      <c r="M281" s="237"/>
      <c r="T281" s="156"/>
      <c r="AT281" s="105" t="s">
        <v>140</v>
      </c>
      <c r="AU281" s="105" t="s">
        <v>77</v>
      </c>
    </row>
    <row r="282" spans="2:65" s="113" customFormat="1" ht="16.5" customHeight="1">
      <c r="B282" s="114"/>
      <c r="C282" s="292" t="s">
        <v>436</v>
      </c>
      <c r="D282" s="292" t="s">
        <v>695</v>
      </c>
      <c r="E282" s="293" t="s">
        <v>868</v>
      </c>
      <c r="F282" s="288" t="s">
        <v>869</v>
      </c>
      <c r="G282" s="294" t="s">
        <v>138</v>
      </c>
      <c r="H282" s="295">
        <v>6</v>
      </c>
      <c r="I282" s="4"/>
      <c r="J282" s="287">
        <f>ROUND(I282*H282,2)</f>
        <v>0</v>
      </c>
      <c r="K282" s="288" t="s">
        <v>3</v>
      </c>
      <c r="L282" s="289"/>
      <c r="M282" s="290" t="s">
        <v>3</v>
      </c>
      <c r="N282" s="291" t="s">
        <v>40</v>
      </c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AR282" s="231" t="s">
        <v>152</v>
      </c>
      <c r="AT282" s="231" t="s">
        <v>695</v>
      </c>
      <c r="AU282" s="231" t="s">
        <v>77</v>
      </c>
      <c r="AY282" s="105" t="s">
        <v>134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05" t="s">
        <v>77</v>
      </c>
      <c r="BK282" s="232">
        <f>ROUND(I282*H282,2)</f>
        <v>0</v>
      </c>
      <c r="BL282" s="105" t="s">
        <v>139</v>
      </c>
      <c r="BM282" s="231" t="s">
        <v>437</v>
      </c>
    </row>
    <row r="283" spans="2:65" s="113" customFormat="1" ht="11.25">
      <c r="B283" s="114"/>
      <c r="D283" s="220" t="s">
        <v>140</v>
      </c>
      <c r="F283" s="221" t="s">
        <v>869</v>
      </c>
      <c r="L283" s="114"/>
      <c r="M283" s="237"/>
      <c r="T283" s="156"/>
      <c r="AT283" s="105" t="s">
        <v>140</v>
      </c>
      <c r="AU283" s="105" t="s">
        <v>77</v>
      </c>
    </row>
    <row r="284" spans="2:65" s="238" customFormat="1" ht="25.9" customHeight="1">
      <c r="B284" s="239"/>
      <c r="D284" s="240" t="s">
        <v>68</v>
      </c>
      <c r="E284" s="241" t="s">
        <v>132</v>
      </c>
      <c r="F284" s="241" t="s">
        <v>3</v>
      </c>
      <c r="J284" s="242">
        <f>BK284</f>
        <v>0</v>
      </c>
      <c r="L284" s="239"/>
      <c r="M284" s="243"/>
      <c r="P284" s="244">
        <f>SUM(P285:P290)</f>
        <v>0</v>
      </c>
      <c r="R284" s="244">
        <f>SUM(R285:R290)</f>
        <v>0</v>
      </c>
      <c r="T284" s="245">
        <f>SUM(T285:T290)</f>
        <v>0</v>
      </c>
      <c r="AR284" s="240" t="s">
        <v>77</v>
      </c>
      <c r="AT284" s="246" t="s">
        <v>68</v>
      </c>
      <c r="AU284" s="246" t="s">
        <v>69</v>
      </c>
      <c r="AY284" s="240" t="s">
        <v>134</v>
      </c>
      <c r="BK284" s="247">
        <f>SUM(BK285:BK290)</f>
        <v>0</v>
      </c>
    </row>
    <row r="285" spans="2:65" s="113" customFormat="1" ht="21.75" customHeight="1">
      <c r="B285" s="114"/>
      <c r="C285" s="233" t="s">
        <v>277</v>
      </c>
      <c r="D285" s="233" t="s">
        <v>135</v>
      </c>
      <c r="E285" s="234" t="s">
        <v>870</v>
      </c>
      <c r="F285" s="226" t="s">
        <v>871</v>
      </c>
      <c r="G285" s="235" t="s">
        <v>872</v>
      </c>
      <c r="H285" s="236">
        <v>0.12</v>
      </c>
      <c r="I285" s="3"/>
      <c r="J285" s="225">
        <f>ROUND(I285*H285,2)</f>
        <v>0</v>
      </c>
      <c r="K285" s="226" t="s">
        <v>692</v>
      </c>
      <c r="L285" s="114"/>
      <c r="M285" s="227" t="s">
        <v>3</v>
      </c>
      <c r="N285" s="228" t="s">
        <v>40</v>
      </c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AR285" s="231" t="s">
        <v>139</v>
      </c>
      <c r="AT285" s="231" t="s">
        <v>135</v>
      </c>
      <c r="AU285" s="231" t="s">
        <v>77</v>
      </c>
      <c r="AY285" s="105" t="s">
        <v>134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05" t="s">
        <v>77</v>
      </c>
      <c r="BK285" s="232">
        <f>ROUND(I285*H285,2)</f>
        <v>0</v>
      </c>
      <c r="BL285" s="105" t="s">
        <v>139</v>
      </c>
      <c r="BM285" s="231" t="s">
        <v>438</v>
      </c>
    </row>
    <row r="286" spans="2:65" s="113" customFormat="1" ht="11.25">
      <c r="B286" s="114"/>
      <c r="D286" s="220" t="s">
        <v>140</v>
      </c>
      <c r="F286" s="221" t="s">
        <v>871</v>
      </c>
      <c r="L286" s="114"/>
      <c r="M286" s="237"/>
      <c r="T286" s="156"/>
      <c r="AT286" s="105" t="s">
        <v>140</v>
      </c>
      <c r="AU286" s="105" t="s">
        <v>77</v>
      </c>
    </row>
    <row r="287" spans="2:65" s="113" customFormat="1" ht="11.25">
      <c r="B287" s="114"/>
      <c r="D287" s="285" t="s">
        <v>693</v>
      </c>
      <c r="F287" s="286" t="s">
        <v>873</v>
      </c>
      <c r="L287" s="114"/>
      <c r="M287" s="237"/>
      <c r="T287" s="156"/>
      <c r="AT287" s="105" t="s">
        <v>693</v>
      </c>
      <c r="AU287" s="105" t="s">
        <v>77</v>
      </c>
    </row>
    <row r="288" spans="2:65" s="113" customFormat="1" ht="21.75" customHeight="1">
      <c r="B288" s="114"/>
      <c r="C288" s="233" t="s">
        <v>439</v>
      </c>
      <c r="D288" s="233" t="s">
        <v>135</v>
      </c>
      <c r="E288" s="234" t="s">
        <v>874</v>
      </c>
      <c r="F288" s="226" t="s">
        <v>875</v>
      </c>
      <c r="G288" s="235" t="s">
        <v>872</v>
      </c>
      <c r="H288" s="236">
        <v>0.6</v>
      </c>
      <c r="I288" s="3"/>
      <c r="J288" s="225">
        <f>ROUND(I288*H288,2)</f>
        <v>0</v>
      </c>
      <c r="K288" s="226" t="s">
        <v>692</v>
      </c>
      <c r="L288" s="114"/>
      <c r="M288" s="227" t="s">
        <v>3</v>
      </c>
      <c r="N288" s="228" t="s">
        <v>40</v>
      </c>
      <c r="P288" s="229">
        <f>O288*H288</f>
        <v>0</v>
      </c>
      <c r="Q288" s="229">
        <v>0</v>
      </c>
      <c r="R288" s="229">
        <f>Q288*H288</f>
        <v>0</v>
      </c>
      <c r="S288" s="229">
        <v>0</v>
      </c>
      <c r="T288" s="230">
        <f>S288*H288</f>
        <v>0</v>
      </c>
      <c r="AR288" s="231" t="s">
        <v>139</v>
      </c>
      <c r="AT288" s="231" t="s">
        <v>135</v>
      </c>
      <c r="AU288" s="231" t="s">
        <v>77</v>
      </c>
      <c r="AY288" s="105" t="s">
        <v>134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105" t="s">
        <v>77</v>
      </c>
      <c r="BK288" s="232">
        <f>ROUND(I288*H288,2)</f>
        <v>0</v>
      </c>
      <c r="BL288" s="105" t="s">
        <v>139</v>
      </c>
      <c r="BM288" s="231" t="s">
        <v>440</v>
      </c>
    </row>
    <row r="289" spans="2:65" s="113" customFormat="1" ht="11.25">
      <c r="B289" s="114"/>
      <c r="D289" s="220" t="s">
        <v>140</v>
      </c>
      <c r="F289" s="221" t="s">
        <v>875</v>
      </c>
      <c r="L289" s="114"/>
      <c r="M289" s="237"/>
      <c r="T289" s="156"/>
      <c r="AT289" s="105" t="s">
        <v>140</v>
      </c>
      <c r="AU289" s="105" t="s">
        <v>77</v>
      </c>
    </row>
    <row r="290" spans="2:65" s="113" customFormat="1" ht="11.25">
      <c r="B290" s="114"/>
      <c r="D290" s="285" t="s">
        <v>693</v>
      </c>
      <c r="F290" s="286" t="s">
        <v>876</v>
      </c>
      <c r="L290" s="114"/>
      <c r="M290" s="237"/>
      <c r="T290" s="156"/>
      <c r="AT290" s="105" t="s">
        <v>693</v>
      </c>
      <c r="AU290" s="105" t="s">
        <v>77</v>
      </c>
    </row>
    <row r="291" spans="2:65" s="238" customFormat="1" ht="25.9" customHeight="1">
      <c r="B291" s="239"/>
      <c r="D291" s="240" t="s">
        <v>68</v>
      </c>
      <c r="E291" s="241" t="s">
        <v>132</v>
      </c>
      <c r="F291" s="241" t="s">
        <v>3</v>
      </c>
      <c r="J291" s="242">
        <f>BK291</f>
        <v>0</v>
      </c>
      <c r="L291" s="239"/>
      <c r="M291" s="243"/>
      <c r="P291" s="244">
        <f>SUM(P292:P353)</f>
        <v>0</v>
      </c>
      <c r="R291" s="244">
        <f>SUM(R292:R353)</f>
        <v>0</v>
      </c>
      <c r="T291" s="245">
        <f>SUM(T292:T353)</f>
        <v>0</v>
      </c>
      <c r="AR291" s="240" t="s">
        <v>77</v>
      </c>
      <c r="AT291" s="246" t="s">
        <v>68</v>
      </c>
      <c r="AU291" s="246" t="s">
        <v>69</v>
      </c>
      <c r="AY291" s="240" t="s">
        <v>134</v>
      </c>
      <c r="BK291" s="247">
        <f>SUM(BK292:BK353)</f>
        <v>0</v>
      </c>
    </row>
    <row r="292" spans="2:65" s="113" customFormat="1" ht="16.5" customHeight="1">
      <c r="B292" s="114"/>
      <c r="C292" s="233" t="s">
        <v>312</v>
      </c>
      <c r="D292" s="233" t="s">
        <v>135</v>
      </c>
      <c r="E292" s="234" t="s">
        <v>877</v>
      </c>
      <c r="F292" s="226" t="s">
        <v>878</v>
      </c>
      <c r="G292" s="235" t="s">
        <v>138</v>
      </c>
      <c r="H292" s="236">
        <v>17</v>
      </c>
      <c r="I292" s="3"/>
      <c r="J292" s="225">
        <f>ROUND(I292*H292,2)</f>
        <v>0</v>
      </c>
      <c r="K292" s="226" t="s">
        <v>3</v>
      </c>
      <c r="L292" s="114"/>
      <c r="M292" s="227" t="s">
        <v>3</v>
      </c>
      <c r="N292" s="228" t="s">
        <v>40</v>
      </c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AR292" s="231" t="s">
        <v>139</v>
      </c>
      <c r="AT292" s="231" t="s">
        <v>135</v>
      </c>
      <c r="AU292" s="231" t="s">
        <v>77</v>
      </c>
      <c r="AY292" s="105" t="s">
        <v>134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105" t="s">
        <v>77</v>
      </c>
      <c r="BK292" s="232">
        <f>ROUND(I292*H292,2)</f>
        <v>0</v>
      </c>
      <c r="BL292" s="105" t="s">
        <v>139</v>
      </c>
      <c r="BM292" s="231" t="s">
        <v>443</v>
      </c>
    </row>
    <row r="293" spans="2:65" s="113" customFormat="1" ht="11.25">
      <c r="B293" s="114"/>
      <c r="D293" s="220" t="s">
        <v>140</v>
      </c>
      <c r="F293" s="221" t="s">
        <v>878</v>
      </c>
      <c r="L293" s="114"/>
      <c r="M293" s="237"/>
      <c r="T293" s="156"/>
      <c r="AT293" s="105" t="s">
        <v>140</v>
      </c>
      <c r="AU293" s="105" t="s">
        <v>77</v>
      </c>
    </row>
    <row r="294" spans="2:65" s="113" customFormat="1" ht="16.5" customHeight="1">
      <c r="B294" s="114"/>
      <c r="C294" s="233" t="s">
        <v>444</v>
      </c>
      <c r="D294" s="233" t="s">
        <v>135</v>
      </c>
      <c r="E294" s="234" t="s">
        <v>879</v>
      </c>
      <c r="F294" s="226" t="s">
        <v>880</v>
      </c>
      <c r="G294" s="235" t="s">
        <v>138</v>
      </c>
      <c r="H294" s="236">
        <v>4</v>
      </c>
      <c r="I294" s="3"/>
      <c r="J294" s="225">
        <f>ROUND(I294*H294,2)</f>
        <v>0</v>
      </c>
      <c r="K294" s="226" t="s">
        <v>3</v>
      </c>
      <c r="L294" s="114"/>
      <c r="M294" s="227" t="s">
        <v>3</v>
      </c>
      <c r="N294" s="228" t="s">
        <v>40</v>
      </c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AR294" s="231" t="s">
        <v>139</v>
      </c>
      <c r="AT294" s="231" t="s">
        <v>135</v>
      </c>
      <c r="AU294" s="231" t="s">
        <v>77</v>
      </c>
      <c r="AY294" s="105" t="s">
        <v>134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05" t="s">
        <v>77</v>
      </c>
      <c r="BK294" s="232">
        <f>ROUND(I294*H294,2)</f>
        <v>0</v>
      </c>
      <c r="BL294" s="105" t="s">
        <v>139</v>
      </c>
      <c r="BM294" s="231" t="s">
        <v>445</v>
      </c>
    </row>
    <row r="295" spans="2:65" s="113" customFormat="1" ht="11.25">
      <c r="B295" s="114"/>
      <c r="D295" s="220" t="s">
        <v>140</v>
      </c>
      <c r="F295" s="221" t="s">
        <v>880</v>
      </c>
      <c r="L295" s="114"/>
      <c r="M295" s="237"/>
      <c r="T295" s="156"/>
      <c r="AT295" s="105" t="s">
        <v>140</v>
      </c>
      <c r="AU295" s="105" t="s">
        <v>77</v>
      </c>
    </row>
    <row r="296" spans="2:65" s="113" customFormat="1" ht="16.5" customHeight="1">
      <c r="B296" s="114"/>
      <c r="C296" s="233" t="s">
        <v>295</v>
      </c>
      <c r="D296" s="233" t="s">
        <v>135</v>
      </c>
      <c r="E296" s="234" t="s">
        <v>881</v>
      </c>
      <c r="F296" s="226" t="s">
        <v>882</v>
      </c>
      <c r="G296" s="235" t="s">
        <v>138</v>
      </c>
      <c r="H296" s="236">
        <v>16</v>
      </c>
      <c r="I296" s="3"/>
      <c r="J296" s="225">
        <f>ROUND(I296*H296,2)</f>
        <v>0</v>
      </c>
      <c r="K296" s="226" t="s">
        <v>692</v>
      </c>
      <c r="L296" s="114"/>
      <c r="M296" s="227" t="s">
        <v>3</v>
      </c>
      <c r="N296" s="228" t="s">
        <v>40</v>
      </c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AR296" s="231" t="s">
        <v>139</v>
      </c>
      <c r="AT296" s="231" t="s">
        <v>135</v>
      </c>
      <c r="AU296" s="231" t="s">
        <v>77</v>
      </c>
      <c r="AY296" s="105" t="s">
        <v>134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05" t="s">
        <v>77</v>
      </c>
      <c r="BK296" s="232">
        <f>ROUND(I296*H296,2)</f>
        <v>0</v>
      </c>
      <c r="BL296" s="105" t="s">
        <v>139</v>
      </c>
      <c r="BM296" s="231" t="s">
        <v>446</v>
      </c>
    </row>
    <row r="297" spans="2:65" s="113" customFormat="1" ht="11.25">
      <c r="B297" s="114"/>
      <c r="D297" s="220" t="s">
        <v>140</v>
      </c>
      <c r="F297" s="221" t="s">
        <v>882</v>
      </c>
      <c r="L297" s="114"/>
      <c r="M297" s="237"/>
      <c r="T297" s="156"/>
      <c r="AT297" s="105" t="s">
        <v>140</v>
      </c>
      <c r="AU297" s="105" t="s">
        <v>77</v>
      </c>
    </row>
    <row r="298" spans="2:65" s="113" customFormat="1" ht="11.25">
      <c r="B298" s="114"/>
      <c r="D298" s="285" t="s">
        <v>693</v>
      </c>
      <c r="F298" s="286" t="s">
        <v>883</v>
      </c>
      <c r="L298" s="114"/>
      <c r="M298" s="237"/>
      <c r="T298" s="156"/>
      <c r="AT298" s="105" t="s">
        <v>693</v>
      </c>
      <c r="AU298" s="105" t="s">
        <v>77</v>
      </c>
    </row>
    <row r="299" spans="2:65" s="113" customFormat="1" ht="21.75" customHeight="1">
      <c r="B299" s="114"/>
      <c r="C299" s="233" t="s">
        <v>447</v>
      </c>
      <c r="D299" s="233" t="s">
        <v>135</v>
      </c>
      <c r="E299" s="234" t="s">
        <v>884</v>
      </c>
      <c r="F299" s="226" t="s">
        <v>885</v>
      </c>
      <c r="G299" s="235" t="s">
        <v>691</v>
      </c>
      <c r="H299" s="236">
        <v>18</v>
      </c>
      <c r="I299" s="3"/>
      <c r="J299" s="225">
        <f>ROUND(I299*H299,2)</f>
        <v>0</v>
      </c>
      <c r="K299" s="226" t="s">
        <v>692</v>
      </c>
      <c r="L299" s="114"/>
      <c r="M299" s="227" t="s">
        <v>3</v>
      </c>
      <c r="N299" s="228" t="s">
        <v>40</v>
      </c>
      <c r="P299" s="229">
        <f>O299*H299</f>
        <v>0</v>
      </c>
      <c r="Q299" s="229">
        <v>0</v>
      </c>
      <c r="R299" s="229">
        <f>Q299*H299</f>
        <v>0</v>
      </c>
      <c r="S299" s="229">
        <v>0</v>
      </c>
      <c r="T299" s="230">
        <f>S299*H299</f>
        <v>0</v>
      </c>
      <c r="AR299" s="231" t="s">
        <v>139</v>
      </c>
      <c r="AT299" s="231" t="s">
        <v>135</v>
      </c>
      <c r="AU299" s="231" t="s">
        <v>77</v>
      </c>
      <c r="AY299" s="105" t="s">
        <v>134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05" t="s">
        <v>77</v>
      </c>
      <c r="BK299" s="232">
        <f>ROUND(I299*H299,2)</f>
        <v>0</v>
      </c>
      <c r="BL299" s="105" t="s">
        <v>139</v>
      </c>
      <c r="BM299" s="231" t="s">
        <v>448</v>
      </c>
    </row>
    <row r="300" spans="2:65" s="113" customFormat="1" ht="11.25">
      <c r="B300" s="114"/>
      <c r="D300" s="220" t="s">
        <v>140</v>
      </c>
      <c r="F300" s="221" t="s">
        <v>885</v>
      </c>
      <c r="L300" s="114"/>
      <c r="M300" s="237"/>
      <c r="T300" s="156"/>
      <c r="AT300" s="105" t="s">
        <v>140</v>
      </c>
      <c r="AU300" s="105" t="s">
        <v>77</v>
      </c>
    </row>
    <row r="301" spans="2:65" s="113" customFormat="1" ht="11.25">
      <c r="B301" s="114"/>
      <c r="D301" s="285" t="s">
        <v>693</v>
      </c>
      <c r="F301" s="286" t="s">
        <v>886</v>
      </c>
      <c r="L301" s="114"/>
      <c r="M301" s="237"/>
      <c r="T301" s="156"/>
      <c r="AT301" s="105" t="s">
        <v>693</v>
      </c>
      <c r="AU301" s="105" t="s">
        <v>77</v>
      </c>
    </row>
    <row r="302" spans="2:65" s="113" customFormat="1" ht="21.75" customHeight="1">
      <c r="B302" s="114"/>
      <c r="C302" s="233" t="s">
        <v>280</v>
      </c>
      <c r="D302" s="233" t="s">
        <v>135</v>
      </c>
      <c r="E302" s="234" t="s">
        <v>887</v>
      </c>
      <c r="F302" s="226" t="s">
        <v>888</v>
      </c>
      <c r="G302" s="235" t="s">
        <v>691</v>
      </c>
      <c r="H302" s="236">
        <v>18</v>
      </c>
      <c r="I302" s="3"/>
      <c r="J302" s="225">
        <f>ROUND(I302*H302,2)</f>
        <v>0</v>
      </c>
      <c r="K302" s="226" t="s">
        <v>692</v>
      </c>
      <c r="L302" s="114"/>
      <c r="M302" s="227" t="s">
        <v>3</v>
      </c>
      <c r="N302" s="228" t="s">
        <v>40</v>
      </c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AR302" s="231" t="s">
        <v>139</v>
      </c>
      <c r="AT302" s="231" t="s">
        <v>135</v>
      </c>
      <c r="AU302" s="231" t="s">
        <v>77</v>
      </c>
      <c r="AY302" s="105" t="s">
        <v>134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05" t="s">
        <v>77</v>
      </c>
      <c r="BK302" s="232">
        <f>ROUND(I302*H302,2)</f>
        <v>0</v>
      </c>
      <c r="BL302" s="105" t="s">
        <v>139</v>
      </c>
      <c r="BM302" s="231" t="s">
        <v>449</v>
      </c>
    </row>
    <row r="303" spans="2:65" s="113" customFormat="1" ht="11.25">
      <c r="B303" s="114"/>
      <c r="D303" s="220" t="s">
        <v>140</v>
      </c>
      <c r="F303" s="221" t="s">
        <v>888</v>
      </c>
      <c r="L303" s="114"/>
      <c r="M303" s="237"/>
      <c r="T303" s="156"/>
      <c r="AT303" s="105" t="s">
        <v>140</v>
      </c>
      <c r="AU303" s="105" t="s">
        <v>77</v>
      </c>
    </row>
    <row r="304" spans="2:65" s="113" customFormat="1" ht="11.25">
      <c r="B304" s="114"/>
      <c r="D304" s="285" t="s">
        <v>693</v>
      </c>
      <c r="F304" s="286" t="s">
        <v>889</v>
      </c>
      <c r="L304" s="114"/>
      <c r="M304" s="237"/>
      <c r="T304" s="156"/>
      <c r="AT304" s="105" t="s">
        <v>693</v>
      </c>
      <c r="AU304" s="105" t="s">
        <v>77</v>
      </c>
    </row>
    <row r="305" spans="2:65" s="113" customFormat="1" ht="16.5" customHeight="1">
      <c r="B305" s="114"/>
      <c r="C305" s="233" t="s">
        <v>450</v>
      </c>
      <c r="D305" s="233" t="s">
        <v>135</v>
      </c>
      <c r="E305" s="234" t="s">
        <v>890</v>
      </c>
      <c r="F305" s="226" t="s">
        <v>891</v>
      </c>
      <c r="G305" s="235" t="s">
        <v>892</v>
      </c>
      <c r="H305" s="236">
        <v>0.38</v>
      </c>
      <c r="I305" s="3"/>
      <c r="J305" s="225">
        <f>ROUND(I305*H305,2)</f>
        <v>0</v>
      </c>
      <c r="K305" s="226" t="s">
        <v>715</v>
      </c>
      <c r="L305" s="114"/>
      <c r="M305" s="227" t="s">
        <v>3</v>
      </c>
      <c r="N305" s="228" t="s">
        <v>40</v>
      </c>
      <c r="P305" s="229">
        <f>O305*H305</f>
        <v>0</v>
      </c>
      <c r="Q305" s="229">
        <v>0</v>
      </c>
      <c r="R305" s="229">
        <f>Q305*H305</f>
        <v>0</v>
      </c>
      <c r="S305" s="229">
        <v>0</v>
      </c>
      <c r="T305" s="230">
        <f>S305*H305</f>
        <v>0</v>
      </c>
      <c r="AR305" s="231" t="s">
        <v>139</v>
      </c>
      <c r="AT305" s="231" t="s">
        <v>135</v>
      </c>
      <c r="AU305" s="231" t="s">
        <v>77</v>
      </c>
      <c r="AY305" s="105" t="s">
        <v>134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05" t="s">
        <v>77</v>
      </c>
      <c r="BK305" s="232">
        <f>ROUND(I305*H305,2)</f>
        <v>0</v>
      </c>
      <c r="BL305" s="105" t="s">
        <v>139</v>
      </c>
      <c r="BM305" s="231" t="s">
        <v>451</v>
      </c>
    </row>
    <row r="306" spans="2:65" s="113" customFormat="1" ht="11.25">
      <c r="B306" s="114"/>
      <c r="D306" s="220" t="s">
        <v>140</v>
      </c>
      <c r="F306" s="221" t="s">
        <v>891</v>
      </c>
      <c r="L306" s="114"/>
      <c r="M306" s="237"/>
      <c r="T306" s="156"/>
      <c r="AT306" s="105" t="s">
        <v>140</v>
      </c>
      <c r="AU306" s="105" t="s">
        <v>77</v>
      </c>
    </row>
    <row r="307" spans="2:65" s="113" customFormat="1" ht="16.5" customHeight="1">
      <c r="B307" s="114"/>
      <c r="C307" s="233" t="s">
        <v>284</v>
      </c>
      <c r="D307" s="233" t="s">
        <v>135</v>
      </c>
      <c r="E307" s="234" t="s">
        <v>893</v>
      </c>
      <c r="F307" s="226" t="s">
        <v>894</v>
      </c>
      <c r="G307" s="235" t="s">
        <v>892</v>
      </c>
      <c r="H307" s="236">
        <v>0.38</v>
      </c>
      <c r="I307" s="3"/>
      <c r="J307" s="225">
        <f>ROUND(I307*H307,2)</f>
        <v>0</v>
      </c>
      <c r="K307" s="226" t="s">
        <v>715</v>
      </c>
      <c r="L307" s="114"/>
      <c r="M307" s="227" t="s">
        <v>3</v>
      </c>
      <c r="N307" s="228" t="s">
        <v>40</v>
      </c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AR307" s="231" t="s">
        <v>139</v>
      </c>
      <c r="AT307" s="231" t="s">
        <v>135</v>
      </c>
      <c r="AU307" s="231" t="s">
        <v>77</v>
      </c>
      <c r="AY307" s="105" t="s">
        <v>134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05" t="s">
        <v>77</v>
      </c>
      <c r="BK307" s="232">
        <f>ROUND(I307*H307,2)</f>
        <v>0</v>
      </c>
      <c r="BL307" s="105" t="s">
        <v>139</v>
      </c>
      <c r="BM307" s="231" t="s">
        <v>452</v>
      </c>
    </row>
    <row r="308" spans="2:65" s="113" customFormat="1" ht="11.25">
      <c r="B308" s="114"/>
      <c r="D308" s="220" t="s">
        <v>140</v>
      </c>
      <c r="F308" s="221" t="s">
        <v>894</v>
      </c>
      <c r="L308" s="114"/>
      <c r="M308" s="237"/>
      <c r="T308" s="156"/>
      <c r="AT308" s="105" t="s">
        <v>140</v>
      </c>
      <c r="AU308" s="105" t="s">
        <v>77</v>
      </c>
    </row>
    <row r="309" spans="2:65" s="113" customFormat="1" ht="16.5" customHeight="1">
      <c r="B309" s="114"/>
      <c r="C309" s="292" t="s">
        <v>453</v>
      </c>
      <c r="D309" s="292" t="s">
        <v>695</v>
      </c>
      <c r="E309" s="293" t="s">
        <v>895</v>
      </c>
      <c r="F309" s="288" t="s">
        <v>896</v>
      </c>
      <c r="G309" s="294" t="s">
        <v>138</v>
      </c>
      <c r="H309" s="295">
        <v>1</v>
      </c>
      <c r="I309" s="4"/>
      <c r="J309" s="287">
        <f>ROUND(I309*H309,2)</f>
        <v>0</v>
      </c>
      <c r="K309" s="288" t="s">
        <v>715</v>
      </c>
      <c r="L309" s="289"/>
      <c r="M309" s="290" t="s">
        <v>3</v>
      </c>
      <c r="N309" s="291" t="s">
        <v>40</v>
      </c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AR309" s="231" t="s">
        <v>152</v>
      </c>
      <c r="AT309" s="231" t="s">
        <v>695</v>
      </c>
      <c r="AU309" s="231" t="s">
        <v>77</v>
      </c>
      <c r="AY309" s="105" t="s">
        <v>134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05" t="s">
        <v>77</v>
      </c>
      <c r="BK309" s="232">
        <f>ROUND(I309*H309,2)</f>
        <v>0</v>
      </c>
      <c r="BL309" s="105" t="s">
        <v>139</v>
      </c>
      <c r="BM309" s="231" t="s">
        <v>454</v>
      </c>
    </row>
    <row r="310" spans="2:65" s="113" customFormat="1" ht="11.25">
      <c r="B310" s="114"/>
      <c r="D310" s="220" t="s">
        <v>140</v>
      </c>
      <c r="F310" s="221" t="s">
        <v>896</v>
      </c>
      <c r="L310" s="114"/>
      <c r="M310" s="237"/>
      <c r="T310" s="156"/>
      <c r="AT310" s="105" t="s">
        <v>140</v>
      </c>
      <c r="AU310" s="105" t="s">
        <v>77</v>
      </c>
    </row>
    <row r="311" spans="2:65" s="113" customFormat="1" ht="16.5" customHeight="1">
      <c r="B311" s="114"/>
      <c r="C311" s="292" t="s">
        <v>287</v>
      </c>
      <c r="D311" s="292" t="s">
        <v>695</v>
      </c>
      <c r="E311" s="293" t="s">
        <v>897</v>
      </c>
      <c r="F311" s="288" t="s">
        <v>898</v>
      </c>
      <c r="G311" s="294" t="s">
        <v>138</v>
      </c>
      <c r="H311" s="295">
        <v>2</v>
      </c>
      <c r="I311" s="4"/>
      <c r="J311" s="287">
        <f>ROUND(I311*H311,2)</f>
        <v>0</v>
      </c>
      <c r="K311" s="288" t="s">
        <v>715</v>
      </c>
      <c r="L311" s="289"/>
      <c r="M311" s="290" t="s">
        <v>3</v>
      </c>
      <c r="N311" s="291" t="s">
        <v>40</v>
      </c>
      <c r="P311" s="229">
        <f>O311*H311</f>
        <v>0</v>
      </c>
      <c r="Q311" s="229">
        <v>0</v>
      </c>
      <c r="R311" s="229">
        <f>Q311*H311</f>
        <v>0</v>
      </c>
      <c r="S311" s="229">
        <v>0</v>
      </c>
      <c r="T311" s="230">
        <f>S311*H311</f>
        <v>0</v>
      </c>
      <c r="AR311" s="231" t="s">
        <v>152</v>
      </c>
      <c r="AT311" s="231" t="s">
        <v>695</v>
      </c>
      <c r="AU311" s="231" t="s">
        <v>77</v>
      </c>
      <c r="AY311" s="105" t="s">
        <v>134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05" t="s">
        <v>77</v>
      </c>
      <c r="BK311" s="232">
        <f>ROUND(I311*H311,2)</f>
        <v>0</v>
      </c>
      <c r="BL311" s="105" t="s">
        <v>139</v>
      </c>
      <c r="BM311" s="231" t="s">
        <v>455</v>
      </c>
    </row>
    <row r="312" spans="2:65" s="113" customFormat="1" ht="11.25">
      <c r="B312" s="114"/>
      <c r="D312" s="220" t="s">
        <v>140</v>
      </c>
      <c r="F312" s="221" t="s">
        <v>898</v>
      </c>
      <c r="L312" s="114"/>
      <c r="M312" s="237"/>
      <c r="T312" s="156"/>
      <c r="AT312" s="105" t="s">
        <v>140</v>
      </c>
      <c r="AU312" s="105" t="s">
        <v>77</v>
      </c>
    </row>
    <row r="313" spans="2:65" s="113" customFormat="1" ht="16.5" customHeight="1">
      <c r="B313" s="114"/>
      <c r="C313" s="292" t="s">
        <v>456</v>
      </c>
      <c r="D313" s="292" t="s">
        <v>695</v>
      </c>
      <c r="E313" s="293" t="s">
        <v>899</v>
      </c>
      <c r="F313" s="288" t="s">
        <v>900</v>
      </c>
      <c r="G313" s="294" t="s">
        <v>170</v>
      </c>
      <c r="H313" s="295">
        <v>1</v>
      </c>
      <c r="I313" s="4"/>
      <c r="J313" s="287">
        <f>ROUND(I313*H313,2)</f>
        <v>0</v>
      </c>
      <c r="K313" s="288" t="s">
        <v>715</v>
      </c>
      <c r="L313" s="289"/>
      <c r="M313" s="290" t="s">
        <v>3</v>
      </c>
      <c r="N313" s="291" t="s">
        <v>40</v>
      </c>
      <c r="P313" s="229">
        <f>O313*H313</f>
        <v>0</v>
      </c>
      <c r="Q313" s="229">
        <v>0</v>
      </c>
      <c r="R313" s="229">
        <f>Q313*H313</f>
        <v>0</v>
      </c>
      <c r="S313" s="229">
        <v>0</v>
      </c>
      <c r="T313" s="230">
        <f>S313*H313</f>
        <v>0</v>
      </c>
      <c r="AR313" s="231" t="s">
        <v>152</v>
      </c>
      <c r="AT313" s="231" t="s">
        <v>695</v>
      </c>
      <c r="AU313" s="231" t="s">
        <v>77</v>
      </c>
      <c r="AY313" s="105" t="s">
        <v>134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05" t="s">
        <v>77</v>
      </c>
      <c r="BK313" s="232">
        <f>ROUND(I313*H313,2)</f>
        <v>0</v>
      </c>
      <c r="BL313" s="105" t="s">
        <v>139</v>
      </c>
      <c r="BM313" s="231" t="s">
        <v>457</v>
      </c>
    </row>
    <row r="314" spans="2:65" s="113" customFormat="1" ht="11.25">
      <c r="B314" s="114"/>
      <c r="D314" s="220" t="s">
        <v>140</v>
      </c>
      <c r="F314" s="221" t="s">
        <v>900</v>
      </c>
      <c r="L314" s="114"/>
      <c r="M314" s="237"/>
      <c r="T314" s="156"/>
      <c r="AT314" s="105" t="s">
        <v>140</v>
      </c>
      <c r="AU314" s="105" t="s">
        <v>77</v>
      </c>
    </row>
    <row r="315" spans="2:65" s="113" customFormat="1" ht="16.5" customHeight="1">
      <c r="B315" s="114"/>
      <c r="C315" s="233" t="s">
        <v>385</v>
      </c>
      <c r="D315" s="233" t="s">
        <v>135</v>
      </c>
      <c r="E315" s="234" t="s">
        <v>901</v>
      </c>
      <c r="F315" s="226" t="s">
        <v>902</v>
      </c>
      <c r="G315" s="235" t="s">
        <v>691</v>
      </c>
      <c r="H315" s="236">
        <v>112</v>
      </c>
      <c r="I315" s="3"/>
      <c r="J315" s="225">
        <f>ROUND(I315*H315,2)</f>
        <v>0</v>
      </c>
      <c r="K315" s="226" t="s">
        <v>715</v>
      </c>
      <c r="L315" s="114"/>
      <c r="M315" s="227" t="s">
        <v>3</v>
      </c>
      <c r="N315" s="228" t="s">
        <v>40</v>
      </c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AR315" s="231" t="s">
        <v>139</v>
      </c>
      <c r="AT315" s="231" t="s">
        <v>135</v>
      </c>
      <c r="AU315" s="231" t="s">
        <v>77</v>
      </c>
      <c r="AY315" s="105" t="s">
        <v>134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05" t="s">
        <v>77</v>
      </c>
      <c r="BK315" s="232">
        <f>ROUND(I315*H315,2)</f>
        <v>0</v>
      </c>
      <c r="BL315" s="105" t="s">
        <v>139</v>
      </c>
      <c r="BM315" s="231" t="s">
        <v>458</v>
      </c>
    </row>
    <row r="316" spans="2:65" s="113" customFormat="1" ht="11.25">
      <c r="B316" s="114"/>
      <c r="D316" s="220" t="s">
        <v>140</v>
      </c>
      <c r="F316" s="221" t="s">
        <v>902</v>
      </c>
      <c r="L316" s="114"/>
      <c r="M316" s="237"/>
      <c r="T316" s="156"/>
      <c r="AT316" s="105" t="s">
        <v>140</v>
      </c>
      <c r="AU316" s="105" t="s">
        <v>77</v>
      </c>
    </row>
    <row r="317" spans="2:65" s="113" customFormat="1" ht="16.5" customHeight="1">
      <c r="B317" s="114"/>
      <c r="C317" s="233" t="s">
        <v>461</v>
      </c>
      <c r="D317" s="233" t="s">
        <v>135</v>
      </c>
      <c r="E317" s="234" t="s">
        <v>903</v>
      </c>
      <c r="F317" s="226" t="s">
        <v>904</v>
      </c>
      <c r="G317" s="235" t="s">
        <v>170</v>
      </c>
      <c r="H317" s="236">
        <v>1</v>
      </c>
      <c r="I317" s="3"/>
      <c r="J317" s="225">
        <f>ROUND(I317*H317,2)</f>
        <v>0</v>
      </c>
      <c r="K317" s="226" t="s">
        <v>692</v>
      </c>
      <c r="L317" s="114"/>
      <c r="M317" s="227" t="s">
        <v>3</v>
      </c>
      <c r="N317" s="228" t="s">
        <v>40</v>
      </c>
      <c r="P317" s="229">
        <f>O317*H317</f>
        <v>0</v>
      </c>
      <c r="Q317" s="229">
        <v>0</v>
      </c>
      <c r="R317" s="229">
        <f>Q317*H317</f>
        <v>0</v>
      </c>
      <c r="S317" s="229">
        <v>0</v>
      </c>
      <c r="T317" s="230">
        <f>S317*H317</f>
        <v>0</v>
      </c>
      <c r="AR317" s="231" t="s">
        <v>139</v>
      </c>
      <c r="AT317" s="231" t="s">
        <v>135</v>
      </c>
      <c r="AU317" s="231" t="s">
        <v>77</v>
      </c>
      <c r="AY317" s="105" t="s">
        <v>134</v>
      </c>
      <c r="BE317" s="232">
        <f>IF(N317="základní",J317,0)</f>
        <v>0</v>
      </c>
      <c r="BF317" s="232">
        <f>IF(N317="snížená",J317,0)</f>
        <v>0</v>
      </c>
      <c r="BG317" s="232">
        <f>IF(N317="zákl. přenesená",J317,0)</f>
        <v>0</v>
      </c>
      <c r="BH317" s="232">
        <f>IF(N317="sníž. přenesená",J317,0)</f>
        <v>0</v>
      </c>
      <c r="BI317" s="232">
        <f>IF(N317="nulová",J317,0)</f>
        <v>0</v>
      </c>
      <c r="BJ317" s="105" t="s">
        <v>77</v>
      </c>
      <c r="BK317" s="232">
        <f>ROUND(I317*H317,2)</f>
        <v>0</v>
      </c>
      <c r="BL317" s="105" t="s">
        <v>139</v>
      </c>
      <c r="BM317" s="231" t="s">
        <v>464</v>
      </c>
    </row>
    <row r="318" spans="2:65" s="113" customFormat="1" ht="11.25">
      <c r="B318" s="114"/>
      <c r="D318" s="220" t="s">
        <v>140</v>
      </c>
      <c r="F318" s="221" t="s">
        <v>904</v>
      </c>
      <c r="L318" s="114"/>
      <c r="M318" s="237"/>
      <c r="T318" s="156"/>
      <c r="AT318" s="105" t="s">
        <v>140</v>
      </c>
      <c r="AU318" s="105" t="s">
        <v>77</v>
      </c>
    </row>
    <row r="319" spans="2:65" s="113" customFormat="1" ht="11.25">
      <c r="B319" s="114"/>
      <c r="D319" s="285" t="s">
        <v>693</v>
      </c>
      <c r="F319" s="286" t="s">
        <v>905</v>
      </c>
      <c r="L319" s="114"/>
      <c r="M319" s="237"/>
      <c r="T319" s="156"/>
      <c r="AT319" s="105" t="s">
        <v>693</v>
      </c>
      <c r="AU319" s="105" t="s">
        <v>77</v>
      </c>
    </row>
    <row r="320" spans="2:65" s="113" customFormat="1" ht="16.5" customHeight="1">
      <c r="B320" s="114"/>
      <c r="C320" s="233" t="s">
        <v>386</v>
      </c>
      <c r="D320" s="233" t="s">
        <v>135</v>
      </c>
      <c r="E320" s="234" t="s">
        <v>906</v>
      </c>
      <c r="F320" s="226" t="s">
        <v>907</v>
      </c>
      <c r="G320" s="235" t="s">
        <v>170</v>
      </c>
      <c r="H320" s="236">
        <v>1</v>
      </c>
      <c r="I320" s="3"/>
      <c r="J320" s="225">
        <f>ROUND(I320*H320,2)</f>
        <v>0</v>
      </c>
      <c r="K320" s="226" t="s">
        <v>715</v>
      </c>
      <c r="L320" s="114"/>
      <c r="M320" s="227" t="s">
        <v>3</v>
      </c>
      <c r="N320" s="228" t="s">
        <v>40</v>
      </c>
      <c r="P320" s="229">
        <f>O320*H320</f>
        <v>0</v>
      </c>
      <c r="Q320" s="229">
        <v>0</v>
      </c>
      <c r="R320" s="229">
        <f>Q320*H320</f>
        <v>0</v>
      </c>
      <c r="S320" s="229">
        <v>0</v>
      </c>
      <c r="T320" s="230">
        <f>S320*H320</f>
        <v>0</v>
      </c>
      <c r="AR320" s="231" t="s">
        <v>139</v>
      </c>
      <c r="AT320" s="231" t="s">
        <v>135</v>
      </c>
      <c r="AU320" s="231" t="s">
        <v>77</v>
      </c>
      <c r="AY320" s="105" t="s">
        <v>134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05" t="s">
        <v>77</v>
      </c>
      <c r="BK320" s="232">
        <f>ROUND(I320*H320,2)</f>
        <v>0</v>
      </c>
      <c r="BL320" s="105" t="s">
        <v>139</v>
      </c>
      <c r="BM320" s="231" t="s">
        <v>466</v>
      </c>
    </row>
    <row r="321" spans="2:65" s="113" customFormat="1" ht="11.25">
      <c r="B321" s="114"/>
      <c r="D321" s="220" t="s">
        <v>140</v>
      </c>
      <c r="F321" s="221" t="s">
        <v>907</v>
      </c>
      <c r="L321" s="114"/>
      <c r="M321" s="237"/>
      <c r="T321" s="156"/>
      <c r="AT321" s="105" t="s">
        <v>140</v>
      </c>
      <c r="AU321" s="105" t="s">
        <v>77</v>
      </c>
    </row>
    <row r="322" spans="2:65" s="113" customFormat="1" ht="16.5" customHeight="1">
      <c r="B322" s="114"/>
      <c r="C322" s="233" t="s">
        <v>467</v>
      </c>
      <c r="D322" s="233" t="s">
        <v>135</v>
      </c>
      <c r="E322" s="234" t="s">
        <v>908</v>
      </c>
      <c r="F322" s="226" t="s">
        <v>909</v>
      </c>
      <c r="G322" s="235" t="s">
        <v>170</v>
      </c>
      <c r="H322" s="236">
        <v>1</v>
      </c>
      <c r="I322" s="3"/>
      <c r="J322" s="225">
        <f>ROUND(I322*H322,2)</f>
        <v>0</v>
      </c>
      <c r="K322" s="226" t="s">
        <v>715</v>
      </c>
      <c r="L322" s="114"/>
      <c r="M322" s="227" t="s">
        <v>3</v>
      </c>
      <c r="N322" s="228" t="s">
        <v>40</v>
      </c>
      <c r="P322" s="229">
        <f>O322*H322</f>
        <v>0</v>
      </c>
      <c r="Q322" s="229">
        <v>0</v>
      </c>
      <c r="R322" s="229">
        <f>Q322*H322</f>
        <v>0</v>
      </c>
      <c r="S322" s="229">
        <v>0</v>
      </c>
      <c r="T322" s="230">
        <f>S322*H322</f>
        <v>0</v>
      </c>
      <c r="AR322" s="231" t="s">
        <v>139</v>
      </c>
      <c r="AT322" s="231" t="s">
        <v>135</v>
      </c>
      <c r="AU322" s="231" t="s">
        <v>77</v>
      </c>
      <c r="AY322" s="105" t="s">
        <v>134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05" t="s">
        <v>77</v>
      </c>
      <c r="BK322" s="232">
        <f>ROUND(I322*H322,2)</f>
        <v>0</v>
      </c>
      <c r="BL322" s="105" t="s">
        <v>139</v>
      </c>
      <c r="BM322" s="231" t="s">
        <v>468</v>
      </c>
    </row>
    <row r="323" spans="2:65" s="113" customFormat="1" ht="11.25">
      <c r="B323" s="114"/>
      <c r="D323" s="220" t="s">
        <v>140</v>
      </c>
      <c r="F323" s="221" t="s">
        <v>909</v>
      </c>
      <c r="L323" s="114"/>
      <c r="M323" s="237"/>
      <c r="T323" s="156"/>
      <c r="AT323" s="105" t="s">
        <v>140</v>
      </c>
      <c r="AU323" s="105" t="s">
        <v>77</v>
      </c>
    </row>
    <row r="324" spans="2:65" s="113" customFormat="1" ht="16.5" customHeight="1">
      <c r="B324" s="114"/>
      <c r="C324" s="233" t="s">
        <v>388</v>
      </c>
      <c r="D324" s="233" t="s">
        <v>135</v>
      </c>
      <c r="E324" s="234" t="s">
        <v>910</v>
      </c>
      <c r="F324" s="226" t="s">
        <v>911</v>
      </c>
      <c r="G324" s="235" t="s">
        <v>912</v>
      </c>
      <c r="H324" s="236">
        <v>160</v>
      </c>
      <c r="I324" s="3"/>
      <c r="J324" s="225">
        <f>ROUND(I324*H324,2)</f>
        <v>0</v>
      </c>
      <c r="K324" s="226" t="s">
        <v>3</v>
      </c>
      <c r="L324" s="114"/>
      <c r="M324" s="227" t="s">
        <v>3</v>
      </c>
      <c r="N324" s="228" t="s">
        <v>40</v>
      </c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AR324" s="231" t="s">
        <v>139</v>
      </c>
      <c r="AT324" s="231" t="s">
        <v>135</v>
      </c>
      <c r="AU324" s="231" t="s">
        <v>77</v>
      </c>
      <c r="AY324" s="105" t="s">
        <v>134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105" t="s">
        <v>77</v>
      </c>
      <c r="BK324" s="232">
        <f>ROUND(I324*H324,2)</f>
        <v>0</v>
      </c>
      <c r="BL324" s="105" t="s">
        <v>139</v>
      </c>
      <c r="BM324" s="231" t="s">
        <v>469</v>
      </c>
    </row>
    <row r="325" spans="2:65" s="113" customFormat="1" ht="11.25">
      <c r="B325" s="114"/>
      <c r="D325" s="220" t="s">
        <v>140</v>
      </c>
      <c r="F325" s="221" t="s">
        <v>911</v>
      </c>
      <c r="L325" s="114"/>
      <c r="M325" s="237"/>
      <c r="T325" s="156"/>
      <c r="AT325" s="105" t="s">
        <v>140</v>
      </c>
      <c r="AU325" s="105" t="s">
        <v>77</v>
      </c>
    </row>
    <row r="326" spans="2:65" s="113" customFormat="1" ht="16.5" customHeight="1">
      <c r="B326" s="114"/>
      <c r="C326" s="233" t="s">
        <v>470</v>
      </c>
      <c r="D326" s="233" t="s">
        <v>135</v>
      </c>
      <c r="E326" s="234" t="s">
        <v>913</v>
      </c>
      <c r="F326" s="226" t="s">
        <v>914</v>
      </c>
      <c r="G326" s="235" t="s">
        <v>912</v>
      </c>
      <c r="H326" s="236">
        <v>155</v>
      </c>
      <c r="I326" s="3"/>
      <c r="J326" s="225">
        <f>ROUND(I326*H326,2)</f>
        <v>0</v>
      </c>
      <c r="K326" s="226" t="s">
        <v>3</v>
      </c>
      <c r="L326" s="114"/>
      <c r="M326" s="227" t="s">
        <v>3</v>
      </c>
      <c r="N326" s="228" t="s">
        <v>40</v>
      </c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AR326" s="231" t="s">
        <v>139</v>
      </c>
      <c r="AT326" s="231" t="s">
        <v>135</v>
      </c>
      <c r="AU326" s="231" t="s">
        <v>77</v>
      </c>
      <c r="AY326" s="105" t="s">
        <v>134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05" t="s">
        <v>77</v>
      </c>
      <c r="BK326" s="232">
        <f>ROUND(I326*H326,2)</f>
        <v>0</v>
      </c>
      <c r="BL326" s="105" t="s">
        <v>139</v>
      </c>
      <c r="BM326" s="231" t="s">
        <v>471</v>
      </c>
    </row>
    <row r="327" spans="2:65" s="113" customFormat="1" ht="11.25">
      <c r="B327" s="114"/>
      <c r="D327" s="220" t="s">
        <v>140</v>
      </c>
      <c r="F327" s="221" t="s">
        <v>914</v>
      </c>
      <c r="L327" s="114"/>
      <c r="M327" s="237"/>
      <c r="T327" s="156"/>
      <c r="AT327" s="105" t="s">
        <v>140</v>
      </c>
      <c r="AU327" s="105" t="s">
        <v>77</v>
      </c>
    </row>
    <row r="328" spans="2:65" s="113" customFormat="1" ht="16.5" customHeight="1">
      <c r="B328" s="114"/>
      <c r="C328" s="233" t="s">
        <v>389</v>
      </c>
      <c r="D328" s="233" t="s">
        <v>135</v>
      </c>
      <c r="E328" s="234" t="s">
        <v>915</v>
      </c>
      <c r="F328" s="226" t="s">
        <v>916</v>
      </c>
      <c r="G328" s="235" t="s">
        <v>912</v>
      </c>
      <c r="H328" s="236">
        <v>48</v>
      </c>
      <c r="I328" s="3"/>
      <c r="J328" s="225">
        <f>ROUND(I328*H328,2)</f>
        <v>0</v>
      </c>
      <c r="K328" s="226" t="s">
        <v>3</v>
      </c>
      <c r="L328" s="114"/>
      <c r="M328" s="227" t="s">
        <v>3</v>
      </c>
      <c r="N328" s="228" t="s">
        <v>40</v>
      </c>
      <c r="P328" s="229">
        <f>O328*H328</f>
        <v>0</v>
      </c>
      <c r="Q328" s="229">
        <v>0</v>
      </c>
      <c r="R328" s="229">
        <f>Q328*H328</f>
        <v>0</v>
      </c>
      <c r="S328" s="229">
        <v>0</v>
      </c>
      <c r="T328" s="230">
        <f>S328*H328</f>
        <v>0</v>
      </c>
      <c r="AR328" s="231" t="s">
        <v>139</v>
      </c>
      <c r="AT328" s="231" t="s">
        <v>135</v>
      </c>
      <c r="AU328" s="231" t="s">
        <v>77</v>
      </c>
      <c r="AY328" s="105" t="s">
        <v>134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05" t="s">
        <v>77</v>
      </c>
      <c r="BK328" s="232">
        <f>ROUND(I328*H328,2)</f>
        <v>0</v>
      </c>
      <c r="BL328" s="105" t="s">
        <v>139</v>
      </c>
      <c r="BM328" s="231" t="s">
        <v>472</v>
      </c>
    </row>
    <row r="329" spans="2:65" s="113" customFormat="1" ht="11.25">
      <c r="B329" s="114"/>
      <c r="D329" s="220" t="s">
        <v>140</v>
      </c>
      <c r="F329" s="221" t="s">
        <v>916</v>
      </c>
      <c r="L329" s="114"/>
      <c r="M329" s="237"/>
      <c r="T329" s="156"/>
      <c r="AT329" s="105" t="s">
        <v>140</v>
      </c>
      <c r="AU329" s="105" t="s">
        <v>77</v>
      </c>
    </row>
    <row r="330" spans="2:65" s="113" customFormat="1" ht="16.5" customHeight="1">
      <c r="B330" s="114"/>
      <c r="C330" s="233" t="s">
        <v>473</v>
      </c>
      <c r="D330" s="233" t="s">
        <v>135</v>
      </c>
      <c r="E330" s="234" t="s">
        <v>917</v>
      </c>
      <c r="F330" s="226" t="s">
        <v>269</v>
      </c>
      <c r="G330" s="235" t="s">
        <v>912</v>
      </c>
      <c r="H330" s="236">
        <v>12</v>
      </c>
      <c r="I330" s="3"/>
      <c r="J330" s="225">
        <f>ROUND(I330*H330,2)</f>
        <v>0</v>
      </c>
      <c r="K330" s="226" t="s">
        <v>3</v>
      </c>
      <c r="L330" s="114"/>
      <c r="M330" s="227" t="s">
        <v>3</v>
      </c>
      <c r="N330" s="228" t="s">
        <v>40</v>
      </c>
      <c r="P330" s="229">
        <f>O330*H330</f>
        <v>0</v>
      </c>
      <c r="Q330" s="229">
        <v>0</v>
      </c>
      <c r="R330" s="229">
        <f>Q330*H330</f>
        <v>0</v>
      </c>
      <c r="S330" s="229">
        <v>0</v>
      </c>
      <c r="T330" s="230">
        <f>S330*H330</f>
        <v>0</v>
      </c>
      <c r="AR330" s="231" t="s">
        <v>139</v>
      </c>
      <c r="AT330" s="231" t="s">
        <v>135</v>
      </c>
      <c r="AU330" s="231" t="s">
        <v>77</v>
      </c>
      <c r="AY330" s="105" t="s">
        <v>134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105" t="s">
        <v>77</v>
      </c>
      <c r="BK330" s="232">
        <f>ROUND(I330*H330,2)</f>
        <v>0</v>
      </c>
      <c r="BL330" s="105" t="s">
        <v>139</v>
      </c>
      <c r="BM330" s="231" t="s">
        <v>474</v>
      </c>
    </row>
    <row r="331" spans="2:65" s="113" customFormat="1" ht="11.25">
      <c r="B331" s="114"/>
      <c r="D331" s="220" t="s">
        <v>140</v>
      </c>
      <c r="F331" s="221" t="s">
        <v>269</v>
      </c>
      <c r="L331" s="114"/>
      <c r="M331" s="237"/>
      <c r="T331" s="156"/>
      <c r="AT331" s="105" t="s">
        <v>140</v>
      </c>
      <c r="AU331" s="105" t="s">
        <v>77</v>
      </c>
    </row>
    <row r="332" spans="2:65" s="113" customFormat="1" ht="16.5" customHeight="1">
      <c r="B332" s="114"/>
      <c r="C332" s="233" t="s">
        <v>391</v>
      </c>
      <c r="D332" s="233" t="s">
        <v>135</v>
      </c>
      <c r="E332" s="234" t="s">
        <v>918</v>
      </c>
      <c r="F332" s="226" t="s">
        <v>919</v>
      </c>
      <c r="G332" s="235" t="s">
        <v>912</v>
      </c>
      <c r="H332" s="236">
        <v>62</v>
      </c>
      <c r="I332" s="3"/>
      <c r="J332" s="225">
        <f>ROUND(I332*H332,2)</f>
        <v>0</v>
      </c>
      <c r="K332" s="226" t="s">
        <v>3</v>
      </c>
      <c r="L332" s="114"/>
      <c r="M332" s="227" t="s">
        <v>3</v>
      </c>
      <c r="N332" s="228" t="s">
        <v>40</v>
      </c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AR332" s="231" t="s">
        <v>139</v>
      </c>
      <c r="AT332" s="231" t="s">
        <v>135</v>
      </c>
      <c r="AU332" s="231" t="s">
        <v>77</v>
      </c>
      <c r="AY332" s="105" t="s">
        <v>134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05" t="s">
        <v>77</v>
      </c>
      <c r="BK332" s="232">
        <f>ROUND(I332*H332,2)</f>
        <v>0</v>
      </c>
      <c r="BL332" s="105" t="s">
        <v>139</v>
      </c>
      <c r="BM332" s="231" t="s">
        <v>476</v>
      </c>
    </row>
    <row r="333" spans="2:65" s="113" customFormat="1" ht="11.25">
      <c r="B333" s="114"/>
      <c r="D333" s="220" t="s">
        <v>140</v>
      </c>
      <c r="F333" s="221" t="s">
        <v>919</v>
      </c>
      <c r="L333" s="114"/>
      <c r="M333" s="237"/>
      <c r="T333" s="156"/>
      <c r="AT333" s="105" t="s">
        <v>140</v>
      </c>
      <c r="AU333" s="105" t="s">
        <v>77</v>
      </c>
    </row>
    <row r="334" spans="2:65" s="113" customFormat="1" ht="16.5" customHeight="1">
      <c r="B334" s="114"/>
      <c r="C334" s="233" t="s">
        <v>477</v>
      </c>
      <c r="D334" s="233" t="s">
        <v>135</v>
      </c>
      <c r="E334" s="234" t="s">
        <v>920</v>
      </c>
      <c r="F334" s="226" t="s">
        <v>921</v>
      </c>
      <c r="G334" s="235" t="s">
        <v>912</v>
      </c>
      <c r="H334" s="236">
        <v>92</v>
      </c>
      <c r="I334" s="3"/>
      <c r="J334" s="225">
        <f>ROUND(I334*H334,2)</f>
        <v>0</v>
      </c>
      <c r="K334" s="226" t="s">
        <v>3</v>
      </c>
      <c r="L334" s="114"/>
      <c r="M334" s="227" t="s">
        <v>3</v>
      </c>
      <c r="N334" s="228" t="s">
        <v>40</v>
      </c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AR334" s="231" t="s">
        <v>139</v>
      </c>
      <c r="AT334" s="231" t="s">
        <v>135</v>
      </c>
      <c r="AU334" s="231" t="s">
        <v>77</v>
      </c>
      <c r="AY334" s="105" t="s">
        <v>134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05" t="s">
        <v>77</v>
      </c>
      <c r="BK334" s="232">
        <f>ROUND(I334*H334,2)</f>
        <v>0</v>
      </c>
      <c r="BL334" s="105" t="s">
        <v>139</v>
      </c>
      <c r="BM334" s="231" t="s">
        <v>478</v>
      </c>
    </row>
    <row r="335" spans="2:65" s="113" customFormat="1" ht="11.25">
      <c r="B335" s="114"/>
      <c r="D335" s="220" t="s">
        <v>140</v>
      </c>
      <c r="F335" s="221" t="s">
        <v>921</v>
      </c>
      <c r="L335" s="114"/>
      <c r="M335" s="237"/>
      <c r="T335" s="156"/>
      <c r="AT335" s="105" t="s">
        <v>140</v>
      </c>
      <c r="AU335" s="105" t="s">
        <v>77</v>
      </c>
    </row>
    <row r="336" spans="2:65" s="113" customFormat="1" ht="16.5" customHeight="1">
      <c r="B336" s="114"/>
      <c r="C336" s="233" t="s">
        <v>392</v>
      </c>
      <c r="D336" s="233" t="s">
        <v>135</v>
      </c>
      <c r="E336" s="234" t="s">
        <v>922</v>
      </c>
      <c r="F336" s="226" t="s">
        <v>923</v>
      </c>
      <c r="G336" s="235" t="s">
        <v>912</v>
      </c>
      <c r="H336" s="236">
        <v>32</v>
      </c>
      <c r="I336" s="3"/>
      <c r="J336" s="225">
        <f>ROUND(I336*H336,2)</f>
        <v>0</v>
      </c>
      <c r="K336" s="226" t="s">
        <v>3</v>
      </c>
      <c r="L336" s="114"/>
      <c r="M336" s="227" t="s">
        <v>3</v>
      </c>
      <c r="N336" s="228" t="s">
        <v>40</v>
      </c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AR336" s="231" t="s">
        <v>139</v>
      </c>
      <c r="AT336" s="231" t="s">
        <v>135</v>
      </c>
      <c r="AU336" s="231" t="s">
        <v>77</v>
      </c>
      <c r="AY336" s="105" t="s">
        <v>134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05" t="s">
        <v>77</v>
      </c>
      <c r="BK336" s="232">
        <f>ROUND(I336*H336,2)</f>
        <v>0</v>
      </c>
      <c r="BL336" s="105" t="s">
        <v>139</v>
      </c>
      <c r="BM336" s="231" t="s">
        <v>479</v>
      </c>
    </row>
    <row r="337" spans="2:65" s="113" customFormat="1" ht="11.25">
      <c r="B337" s="114"/>
      <c r="D337" s="220" t="s">
        <v>140</v>
      </c>
      <c r="F337" s="221" t="s">
        <v>923</v>
      </c>
      <c r="L337" s="114"/>
      <c r="M337" s="237"/>
      <c r="T337" s="156"/>
      <c r="AT337" s="105" t="s">
        <v>140</v>
      </c>
      <c r="AU337" s="105" t="s">
        <v>77</v>
      </c>
    </row>
    <row r="338" spans="2:65" s="113" customFormat="1" ht="16.5" customHeight="1">
      <c r="B338" s="114"/>
      <c r="C338" s="233" t="s">
        <v>482</v>
      </c>
      <c r="D338" s="233" t="s">
        <v>135</v>
      </c>
      <c r="E338" s="234" t="s">
        <v>924</v>
      </c>
      <c r="F338" s="226" t="s">
        <v>925</v>
      </c>
      <c r="G338" s="235" t="s">
        <v>912</v>
      </c>
      <c r="H338" s="236">
        <v>12</v>
      </c>
      <c r="I338" s="3"/>
      <c r="J338" s="225">
        <f>ROUND(I338*H338,2)</f>
        <v>0</v>
      </c>
      <c r="K338" s="226" t="s">
        <v>3</v>
      </c>
      <c r="L338" s="114"/>
      <c r="M338" s="227" t="s">
        <v>3</v>
      </c>
      <c r="N338" s="228" t="s">
        <v>40</v>
      </c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AR338" s="231" t="s">
        <v>139</v>
      </c>
      <c r="AT338" s="231" t="s">
        <v>135</v>
      </c>
      <c r="AU338" s="231" t="s">
        <v>77</v>
      </c>
      <c r="AY338" s="105" t="s">
        <v>134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05" t="s">
        <v>77</v>
      </c>
      <c r="BK338" s="232">
        <f>ROUND(I338*H338,2)</f>
        <v>0</v>
      </c>
      <c r="BL338" s="105" t="s">
        <v>139</v>
      </c>
      <c r="BM338" s="231" t="s">
        <v>485</v>
      </c>
    </row>
    <row r="339" spans="2:65" s="113" customFormat="1" ht="11.25">
      <c r="B339" s="114"/>
      <c r="D339" s="220" t="s">
        <v>140</v>
      </c>
      <c r="F339" s="221" t="s">
        <v>925</v>
      </c>
      <c r="L339" s="114"/>
      <c r="M339" s="237"/>
      <c r="T339" s="156"/>
      <c r="AT339" s="105" t="s">
        <v>140</v>
      </c>
      <c r="AU339" s="105" t="s">
        <v>77</v>
      </c>
    </row>
    <row r="340" spans="2:65" s="113" customFormat="1" ht="16.5" customHeight="1">
      <c r="B340" s="114"/>
      <c r="C340" s="233" t="s">
        <v>394</v>
      </c>
      <c r="D340" s="233" t="s">
        <v>135</v>
      </c>
      <c r="E340" s="234" t="s">
        <v>926</v>
      </c>
      <c r="F340" s="226" t="s">
        <v>927</v>
      </c>
      <c r="G340" s="235" t="s">
        <v>170</v>
      </c>
      <c r="H340" s="236">
        <v>1</v>
      </c>
      <c r="I340" s="3"/>
      <c r="J340" s="225">
        <f>ROUND(I340*H340,2)</f>
        <v>0</v>
      </c>
      <c r="K340" s="226" t="s">
        <v>3</v>
      </c>
      <c r="L340" s="114"/>
      <c r="M340" s="227" t="s">
        <v>3</v>
      </c>
      <c r="N340" s="228" t="s">
        <v>40</v>
      </c>
      <c r="P340" s="229">
        <f>O340*H340</f>
        <v>0</v>
      </c>
      <c r="Q340" s="229">
        <v>0</v>
      </c>
      <c r="R340" s="229">
        <f>Q340*H340</f>
        <v>0</v>
      </c>
      <c r="S340" s="229">
        <v>0</v>
      </c>
      <c r="T340" s="230">
        <f>S340*H340</f>
        <v>0</v>
      </c>
      <c r="AR340" s="231" t="s">
        <v>139</v>
      </c>
      <c r="AT340" s="231" t="s">
        <v>135</v>
      </c>
      <c r="AU340" s="231" t="s">
        <v>77</v>
      </c>
      <c r="AY340" s="105" t="s">
        <v>134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105" t="s">
        <v>77</v>
      </c>
      <c r="BK340" s="232">
        <f>ROUND(I340*H340,2)</f>
        <v>0</v>
      </c>
      <c r="BL340" s="105" t="s">
        <v>139</v>
      </c>
      <c r="BM340" s="231" t="s">
        <v>487</v>
      </c>
    </row>
    <row r="341" spans="2:65" s="113" customFormat="1" ht="11.25">
      <c r="B341" s="114"/>
      <c r="D341" s="220" t="s">
        <v>140</v>
      </c>
      <c r="F341" s="221" t="s">
        <v>927</v>
      </c>
      <c r="L341" s="114"/>
      <c r="M341" s="237"/>
      <c r="T341" s="156"/>
      <c r="AT341" s="105" t="s">
        <v>140</v>
      </c>
      <c r="AU341" s="105" t="s">
        <v>77</v>
      </c>
    </row>
    <row r="342" spans="2:65" s="113" customFormat="1" ht="16.5" customHeight="1">
      <c r="B342" s="114"/>
      <c r="C342" s="233" t="s">
        <v>488</v>
      </c>
      <c r="D342" s="233" t="s">
        <v>135</v>
      </c>
      <c r="E342" s="234" t="s">
        <v>928</v>
      </c>
      <c r="F342" s="226" t="s">
        <v>929</v>
      </c>
      <c r="G342" s="235" t="s">
        <v>170</v>
      </c>
      <c r="H342" s="236">
        <v>1</v>
      </c>
      <c r="I342" s="3"/>
      <c r="J342" s="225">
        <f>ROUND(I342*H342,2)</f>
        <v>0</v>
      </c>
      <c r="K342" s="226" t="s">
        <v>3</v>
      </c>
      <c r="L342" s="114"/>
      <c r="M342" s="227" t="s">
        <v>3</v>
      </c>
      <c r="N342" s="228" t="s">
        <v>40</v>
      </c>
      <c r="P342" s="229">
        <f>O342*H342</f>
        <v>0</v>
      </c>
      <c r="Q342" s="229">
        <v>0</v>
      </c>
      <c r="R342" s="229">
        <f>Q342*H342</f>
        <v>0</v>
      </c>
      <c r="S342" s="229">
        <v>0</v>
      </c>
      <c r="T342" s="230">
        <f>S342*H342</f>
        <v>0</v>
      </c>
      <c r="AR342" s="231" t="s">
        <v>139</v>
      </c>
      <c r="AT342" s="231" t="s">
        <v>135</v>
      </c>
      <c r="AU342" s="231" t="s">
        <v>77</v>
      </c>
      <c r="AY342" s="105" t="s">
        <v>134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105" t="s">
        <v>77</v>
      </c>
      <c r="BK342" s="232">
        <f>ROUND(I342*H342,2)</f>
        <v>0</v>
      </c>
      <c r="BL342" s="105" t="s">
        <v>139</v>
      </c>
      <c r="BM342" s="231" t="s">
        <v>489</v>
      </c>
    </row>
    <row r="343" spans="2:65" s="113" customFormat="1" ht="11.25">
      <c r="B343" s="114"/>
      <c r="D343" s="220" t="s">
        <v>140</v>
      </c>
      <c r="F343" s="221" t="s">
        <v>929</v>
      </c>
      <c r="L343" s="114"/>
      <c r="M343" s="237"/>
      <c r="T343" s="156"/>
      <c r="AT343" s="105" t="s">
        <v>140</v>
      </c>
      <c r="AU343" s="105" t="s">
        <v>77</v>
      </c>
    </row>
    <row r="344" spans="2:65" s="113" customFormat="1" ht="16.5" customHeight="1">
      <c r="B344" s="114"/>
      <c r="C344" s="233" t="s">
        <v>395</v>
      </c>
      <c r="D344" s="233" t="s">
        <v>135</v>
      </c>
      <c r="E344" s="234" t="s">
        <v>930</v>
      </c>
      <c r="F344" s="226" t="s">
        <v>931</v>
      </c>
      <c r="G344" s="235" t="s">
        <v>792</v>
      </c>
      <c r="H344" s="236">
        <v>1</v>
      </c>
      <c r="I344" s="3"/>
      <c r="J344" s="225">
        <f>ROUND(I344*H344,2)</f>
        <v>0</v>
      </c>
      <c r="K344" s="226" t="s">
        <v>692</v>
      </c>
      <c r="L344" s="114"/>
      <c r="M344" s="227" t="s">
        <v>3</v>
      </c>
      <c r="N344" s="228" t="s">
        <v>40</v>
      </c>
      <c r="P344" s="229">
        <f>O344*H344</f>
        <v>0</v>
      </c>
      <c r="Q344" s="229">
        <v>0</v>
      </c>
      <c r="R344" s="229">
        <f>Q344*H344</f>
        <v>0</v>
      </c>
      <c r="S344" s="229">
        <v>0</v>
      </c>
      <c r="T344" s="230">
        <f>S344*H344</f>
        <v>0</v>
      </c>
      <c r="AR344" s="231" t="s">
        <v>139</v>
      </c>
      <c r="AT344" s="231" t="s">
        <v>135</v>
      </c>
      <c r="AU344" s="231" t="s">
        <v>77</v>
      </c>
      <c r="AY344" s="105" t="s">
        <v>134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05" t="s">
        <v>77</v>
      </c>
      <c r="BK344" s="232">
        <f>ROUND(I344*H344,2)</f>
        <v>0</v>
      </c>
      <c r="BL344" s="105" t="s">
        <v>139</v>
      </c>
      <c r="BM344" s="231" t="s">
        <v>490</v>
      </c>
    </row>
    <row r="345" spans="2:65" s="113" customFormat="1" ht="11.25">
      <c r="B345" s="114"/>
      <c r="D345" s="220" t="s">
        <v>140</v>
      </c>
      <c r="F345" s="221" t="s">
        <v>931</v>
      </c>
      <c r="L345" s="114"/>
      <c r="M345" s="237"/>
      <c r="T345" s="156"/>
      <c r="AT345" s="105" t="s">
        <v>140</v>
      </c>
      <c r="AU345" s="105" t="s">
        <v>77</v>
      </c>
    </row>
    <row r="346" spans="2:65" s="113" customFormat="1" ht="11.25">
      <c r="B346" s="114"/>
      <c r="D346" s="285" t="s">
        <v>693</v>
      </c>
      <c r="F346" s="286" t="s">
        <v>932</v>
      </c>
      <c r="L346" s="114"/>
      <c r="M346" s="237"/>
      <c r="T346" s="156"/>
      <c r="AT346" s="105" t="s">
        <v>693</v>
      </c>
      <c r="AU346" s="105" t="s">
        <v>77</v>
      </c>
    </row>
    <row r="347" spans="2:65" s="113" customFormat="1" ht="16.5" customHeight="1">
      <c r="B347" s="114"/>
      <c r="C347" s="233" t="s">
        <v>491</v>
      </c>
      <c r="D347" s="233" t="s">
        <v>135</v>
      </c>
      <c r="E347" s="234" t="s">
        <v>933</v>
      </c>
      <c r="F347" s="226" t="s">
        <v>934</v>
      </c>
      <c r="G347" s="235" t="s">
        <v>792</v>
      </c>
      <c r="H347" s="236">
        <v>2</v>
      </c>
      <c r="I347" s="3"/>
      <c r="J347" s="225">
        <f>ROUND(I347*H347,2)</f>
        <v>0</v>
      </c>
      <c r="K347" s="226" t="s">
        <v>692</v>
      </c>
      <c r="L347" s="114"/>
      <c r="M347" s="227" t="s">
        <v>3</v>
      </c>
      <c r="N347" s="228" t="s">
        <v>40</v>
      </c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AR347" s="231" t="s">
        <v>139</v>
      </c>
      <c r="AT347" s="231" t="s">
        <v>135</v>
      </c>
      <c r="AU347" s="231" t="s">
        <v>77</v>
      </c>
      <c r="AY347" s="105" t="s">
        <v>134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05" t="s">
        <v>77</v>
      </c>
      <c r="BK347" s="232">
        <f>ROUND(I347*H347,2)</f>
        <v>0</v>
      </c>
      <c r="BL347" s="105" t="s">
        <v>139</v>
      </c>
      <c r="BM347" s="231" t="s">
        <v>492</v>
      </c>
    </row>
    <row r="348" spans="2:65" s="113" customFormat="1" ht="11.25">
      <c r="B348" s="114"/>
      <c r="D348" s="220" t="s">
        <v>140</v>
      </c>
      <c r="F348" s="221" t="s">
        <v>934</v>
      </c>
      <c r="L348" s="114"/>
      <c r="M348" s="237"/>
      <c r="T348" s="156"/>
      <c r="AT348" s="105" t="s">
        <v>140</v>
      </c>
      <c r="AU348" s="105" t="s">
        <v>77</v>
      </c>
    </row>
    <row r="349" spans="2:65" s="113" customFormat="1" ht="11.25">
      <c r="B349" s="114"/>
      <c r="D349" s="285" t="s">
        <v>693</v>
      </c>
      <c r="F349" s="286" t="s">
        <v>935</v>
      </c>
      <c r="L349" s="114"/>
      <c r="M349" s="237"/>
      <c r="T349" s="156"/>
      <c r="AT349" s="105" t="s">
        <v>693</v>
      </c>
      <c r="AU349" s="105" t="s">
        <v>77</v>
      </c>
    </row>
    <row r="350" spans="2:65" s="113" customFormat="1" ht="16.5" customHeight="1">
      <c r="B350" s="114"/>
      <c r="C350" s="233" t="s">
        <v>397</v>
      </c>
      <c r="D350" s="233" t="s">
        <v>135</v>
      </c>
      <c r="E350" s="234" t="s">
        <v>936</v>
      </c>
      <c r="F350" s="226" t="s">
        <v>937</v>
      </c>
      <c r="G350" s="235" t="s">
        <v>792</v>
      </c>
      <c r="H350" s="236">
        <v>1</v>
      </c>
      <c r="I350" s="3"/>
      <c r="J350" s="225">
        <f>ROUND(I350*H350,2)</f>
        <v>0</v>
      </c>
      <c r="K350" s="226" t="s">
        <v>3</v>
      </c>
      <c r="L350" s="114"/>
      <c r="M350" s="227" t="s">
        <v>3</v>
      </c>
      <c r="N350" s="228" t="s">
        <v>40</v>
      </c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AR350" s="231" t="s">
        <v>139</v>
      </c>
      <c r="AT350" s="231" t="s">
        <v>135</v>
      </c>
      <c r="AU350" s="231" t="s">
        <v>77</v>
      </c>
      <c r="AY350" s="105" t="s">
        <v>134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05" t="s">
        <v>77</v>
      </c>
      <c r="BK350" s="232">
        <f>ROUND(I350*H350,2)</f>
        <v>0</v>
      </c>
      <c r="BL350" s="105" t="s">
        <v>139</v>
      </c>
      <c r="BM350" s="231" t="s">
        <v>493</v>
      </c>
    </row>
    <row r="351" spans="2:65" s="113" customFormat="1" ht="11.25">
      <c r="B351" s="114"/>
      <c r="D351" s="220" t="s">
        <v>140</v>
      </c>
      <c r="F351" s="221" t="s">
        <v>937</v>
      </c>
      <c r="L351" s="114"/>
      <c r="M351" s="237"/>
      <c r="T351" s="156"/>
      <c r="AT351" s="105" t="s">
        <v>140</v>
      </c>
      <c r="AU351" s="105" t="s">
        <v>77</v>
      </c>
    </row>
    <row r="352" spans="2:65" s="113" customFormat="1" ht="16.5" customHeight="1">
      <c r="B352" s="114"/>
      <c r="C352" s="233" t="s">
        <v>494</v>
      </c>
      <c r="D352" s="233" t="s">
        <v>135</v>
      </c>
      <c r="E352" s="234" t="s">
        <v>938</v>
      </c>
      <c r="F352" s="226" t="s">
        <v>939</v>
      </c>
      <c r="G352" s="235" t="s">
        <v>792</v>
      </c>
      <c r="H352" s="236">
        <v>1</v>
      </c>
      <c r="I352" s="3"/>
      <c r="J352" s="225">
        <f>ROUND(I352*H352,2)</f>
        <v>0</v>
      </c>
      <c r="K352" s="226" t="s">
        <v>3</v>
      </c>
      <c r="L352" s="114"/>
      <c r="M352" s="227" t="s">
        <v>3</v>
      </c>
      <c r="N352" s="228" t="s">
        <v>40</v>
      </c>
      <c r="P352" s="229">
        <f>O352*H352</f>
        <v>0</v>
      </c>
      <c r="Q352" s="229">
        <v>0</v>
      </c>
      <c r="R352" s="229">
        <f>Q352*H352</f>
        <v>0</v>
      </c>
      <c r="S352" s="229">
        <v>0</v>
      </c>
      <c r="T352" s="230">
        <f>S352*H352</f>
        <v>0</v>
      </c>
      <c r="AR352" s="231" t="s">
        <v>139</v>
      </c>
      <c r="AT352" s="231" t="s">
        <v>135</v>
      </c>
      <c r="AU352" s="231" t="s">
        <v>77</v>
      </c>
      <c r="AY352" s="105" t="s">
        <v>134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05" t="s">
        <v>77</v>
      </c>
      <c r="BK352" s="232">
        <f>ROUND(I352*H352,2)</f>
        <v>0</v>
      </c>
      <c r="BL352" s="105" t="s">
        <v>139</v>
      </c>
      <c r="BM352" s="231" t="s">
        <v>495</v>
      </c>
    </row>
    <row r="353" spans="2:47" s="113" customFormat="1" ht="11.25">
      <c r="B353" s="114"/>
      <c r="D353" s="220" t="s">
        <v>140</v>
      </c>
      <c r="F353" s="221" t="s">
        <v>939</v>
      </c>
      <c r="L353" s="114"/>
      <c r="M353" s="222"/>
      <c r="N353" s="223"/>
      <c r="O353" s="223"/>
      <c r="P353" s="223"/>
      <c r="Q353" s="223"/>
      <c r="R353" s="223"/>
      <c r="S353" s="223"/>
      <c r="T353" s="224"/>
      <c r="AT353" s="105" t="s">
        <v>140</v>
      </c>
      <c r="AU353" s="105" t="s">
        <v>77</v>
      </c>
    </row>
    <row r="354" spans="2:47" s="113" customFormat="1" ht="6.95" customHeight="1">
      <c r="B354" s="134"/>
      <c r="C354" s="135"/>
      <c r="D354" s="135"/>
      <c r="E354" s="135"/>
      <c r="F354" s="135"/>
      <c r="G354" s="135"/>
      <c r="H354" s="135"/>
      <c r="I354" s="135"/>
      <c r="J354" s="135"/>
      <c r="K354" s="135"/>
      <c r="L354" s="114"/>
    </row>
  </sheetData>
  <sheetProtection algorithmName="SHA-512" hashValue="BoRKxliCObPOCkOHEvpodkULMePpJpH9hDUK6Re6S0tLZaPEXWoHTPvvaEGCWiNvJGQMzw198KKMyEx/riN/ZQ==" saltValue="7XyBbA0ACaQoR8txQQesLQ==" spinCount="100000" sheet="1" objects="1" scenarios="1"/>
  <autoFilter ref="C96:K353" xr:uid="{00000000-0009-0000-0000-000008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0800-000000000000}"/>
    <hyperlink ref="F106" r:id="rId2" xr:uid="{00000000-0004-0000-0800-000001000000}"/>
    <hyperlink ref="F113" r:id="rId3" xr:uid="{00000000-0004-0000-0800-000002000000}"/>
    <hyperlink ref="F118" r:id="rId4" xr:uid="{00000000-0004-0000-0800-000003000000}"/>
    <hyperlink ref="F127" r:id="rId5" xr:uid="{00000000-0004-0000-0800-000004000000}"/>
    <hyperlink ref="F138" r:id="rId6" xr:uid="{00000000-0004-0000-0800-000005000000}"/>
    <hyperlink ref="F143" r:id="rId7" xr:uid="{00000000-0004-0000-0800-000006000000}"/>
    <hyperlink ref="F148" r:id="rId8" xr:uid="{00000000-0004-0000-0800-000007000000}"/>
    <hyperlink ref="F153" r:id="rId9" xr:uid="{00000000-0004-0000-0800-000008000000}"/>
    <hyperlink ref="F158" r:id="rId10" xr:uid="{00000000-0004-0000-0800-000009000000}"/>
    <hyperlink ref="F167" r:id="rId11" xr:uid="{00000000-0004-0000-0800-00000A000000}"/>
    <hyperlink ref="F170" r:id="rId12" xr:uid="{00000000-0004-0000-0800-00000B000000}"/>
    <hyperlink ref="F173" r:id="rId13" xr:uid="{00000000-0004-0000-0800-00000C000000}"/>
    <hyperlink ref="F176" r:id="rId14" xr:uid="{00000000-0004-0000-0800-00000D000000}"/>
    <hyperlink ref="F179" r:id="rId15" xr:uid="{00000000-0004-0000-0800-00000E000000}"/>
    <hyperlink ref="F182" r:id="rId16" xr:uid="{00000000-0004-0000-0800-00000F000000}"/>
    <hyperlink ref="F185" r:id="rId17" xr:uid="{00000000-0004-0000-0800-000010000000}"/>
    <hyperlink ref="F188" r:id="rId18" xr:uid="{00000000-0004-0000-0800-000011000000}"/>
    <hyperlink ref="F191" r:id="rId19" xr:uid="{00000000-0004-0000-0800-000012000000}"/>
    <hyperlink ref="F194" r:id="rId20" xr:uid="{00000000-0004-0000-0800-000013000000}"/>
    <hyperlink ref="F197" r:id="rId21" xr:uid="{00000000-0004-0000-0800-000014000000}"/>
    <hyperlink ref="F200" r:id="rId22" xr:uid="{00000000-0004-0000-0800-000015000000}"/>
    <hyperlink ref="F206" r:id="rId23" xr:uid="{00000000-0004-0000-0800-000016000000}"/>
    <hyperlink ref="F211" r:id="rId24" xr:uid="{00000000-0004-0000-0800-000017000000}"/>
    <hyperlink ref="F218" r:id="rId25" xr:uid="{00000000-0004-0000-0800-000018000000}"/>
    <hyperlink ref="F232" r:id="rId26" xr:uid="{00000000-0004-0000-0800-000019000000}"/>
    <hyperlink ref="F235" r:id="rId27" xr:uid="{00000000-0004-0000-0800-00001A000000}"/>
    <hyperlink ref="F271" r:id="rId28" xr:uid="{00000000-0004-0000-0800-00001B000000}"/>
    <hyperlink ref="F275" r:id="rId29" xr:uid="{00000000-0004-0000-0800-00001C000000}"/>
    <hyperlink ref="F279" r:id="rId30" xr:uid="{00000000-0004-0000-0800-00001D000000}"/>
    <hyperlink ref="F287" r:id="rId31" xr:uid="{00000000-0004-0000-0800-00001E000000}"/>
    <hyperlink ref="F290" r:id="rId32" xr:uid="{00000000-0004-0000-0800-00001F000000}"/>
    <hyperlink ref="F298" r:id="rId33" xr:uid="{00000000-0004-0000-0800-000020000000}"/>
    <hyperlink ref="F301" r:id="rId34" xr:uid="{00000000-0004-0000-0800-000021000000}"/>
    <hyperlink ref="F304" r:id="rId35" xr:uid="{00000000-0004-0000-0800-000022000000}"/>
    <hyperlink ref="F319" r:id="rId36" xr:uid="{00000000-0004-0000-0800-000023000000}"/>
    <hyperlink ref="F346" r:id="rId37" xr:uid="{00000000-0004-0000-0800-000024000000}"/>
    <hyperlink ref="F349" r:id="rId38" xr:uid="{00000000-0004-0000-0800-00002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72"/>
  <sheetViews>
    <sheetView showGridLines="0" workbookViewId="0">
      <selection activeCell="J9" sqref="J9"/>
    </sheetView>
  </sheetViews>
  <sheetFormatPr defaultRowHeight="12.75"/>
  <cols>
    <col min="1" max="1" width="8.33203125" style="99" customWidth="1"/>
    <col min="2" max="2" width="1.1640625" style="99" customWidth="1"/>
    <col min="3" max="3" width="4.1640625" style="99" customWidth="1"/>
    <col min="4" max="4" width="4.33203125" style="99" customWidth="1"/>
    <col min="5" max="5" width="17.1640625" style="99" customWidth="1"/>
    <col min="6" max="6" width="100.83203125" style="99" customWidth="1"/>
    <col min="7" max="7" width="7.5" style="99" customWidth="1"/>
    <col min="8" max="8" width="14" style="99" customWidth="1"/>
    <col min="9" max="9" width="15.83203125" style="99" customWidth="1"/>
    <col min="10" max="11" width="22.33203125" style="99" customWidth="1"/>
    <col min="12" max="12" width="9.33203125" style="99" customWidth="1"/>
    <col min="13" max="13" width="10.83203125" style="99" hidden="1" customWidth="1"/>
    <col min="14" max="14" width="9.33203125" style="99" hidden="1"/>
    <col min="15" max="20" width="14.1640625" style="99" hidden="1" customWidth="1"/>
    <col min="21" max="21" width="16.33203125" style="99" hidden="1" customWidth="1"/>
    <col min="22" max="22" width="12.33203125" style="99" customWidth="1"/>
    <col min="23" max="23" width="16.33203125" style="99" customWidth="1"/>
    <col min="24" max="24" width="12.33203125" style="99" customWidth="1"/>
    <col min="25" max="25" width="15" style="99" customWidth="1"/>
    <col min="26" max="26" width="11" style="99" customWidth="1"/>
    <col min="27" max="27" width="15" style="99" customWidth="1"/>
    <col min="28" max="28" width="16.33203125" style="99" customWidth="1"/>
    <col min="29" max="29" width="11" style="99" customWidth="1"/>
    <col min="30" max="30" width="15" style="99" customWidth="1"/>
    <col min="31" max="31" width="16.33203125" style="99" customWidth="1"/>
    <col min="32" max="43" width="9.33203125" style="99"/>
    <col min="44" max="65" width="9.33203125" style="99" hidden="1"/>
    <col min="66" max="16384" width="9.33203125" style="99"/>
  </cols>
  <sheetData>
    <row r="2" spans="2:46" ht="36.950000000000003" customHeight="1">
      <c r="L2" s="209" t="s">
        <v>6</v>
      </c>
      <c r="M2" s="103"/>
      <c r="N2" s="103"/>
      <c r="O2" s="103"/>
      <c r="P2" s="103"/>
      <c r="Q2" s="103"/>
      <c r="R2" s="103"/>
      <c r="S2" s="103"/>
      <c r="T2" s="103"/>
      <c r="U2" s="103"/>
      <c r="V2" s="103"/>
      <c r="AT2" s="105" t="s">
        <v>105</v>
      </c>
    </row>
    <row r="3" spans="2:46" ht="6.95" customHeight="1">
      <c r="B3" s="210"/>
      <c r="C3" s="211"/>
      <c r="D3" s="211"/>
      <c r="E3" s="211"/>
      <c r="F3" s="211"/>
      <c r="G3" s="211"/>
      <c r="H3" s="211"/>
      <c r="I3" s="211"/>
      <c r="J3" s="211"/>
      <c r="K3" s="211"/>
      <c r="L3" s="100"/>
      <c r="AT3" s="105" t="s">
        <v>79</v>
      </c>
    </row>
    <row r="4" spans="2:46" ht="24.95" customHeight="1">
      <c r="B4" s="100"/>
      <c r="D4" s="138" t="s">
        <v>106</v>
      </c>
      <c r="L4" s="100"/>
      <c r="M4" s="284" t="s">
        <v>11</v>
      </c>
      <c r="AT4" s="105" t="s">
        <v>4</v>
      </c>
    </row>
    <row r="5" spans="2:46" ht="6.95" customHeight="1">
      <c r="B5" s="100"/>
      <c r="L5" s="100"/>
    </row>
    <row r="6" spans="2:46" ht="12" customHeight="1">
      <c r="B6" s="100"/>
      <c r="D6" s="109" t="s">
        <v>17</v>
      </c>
      <c r="L6" s="100"/>
    </row>
    <row r="7" spans="2:46" ht="16.5" customHeight="1">
      <c r="B7" s="100"/>
      <c r="E7" s="262" t="str">
        <f>'Rekapitulace stavby'!K6</f>
        <v>Klimatizační jednotky pro vybrané prostory obvodu OŘ HK</v>
      </c>
      <c r="F7" s="263"/>
      <c r="G7" s="263"/>
      <c r="H7" s="263"/>
      <c r="L7" s="100"/>
    </row>
    <row r="8" spans="2:46" s="113" customFormat="1" ht="12" customHeight="1">
      <c r="B8" s="114"/>
      <c r="D8" s="109" t="s">
        <v>107</v>
      </c>
      <c r="L8" s="114"/>
    </row>
    <row r="9" spans="2:46" s="113" customFormat="1" ht="16.5" customHeight="1">
      <c r="B9" s="114"/>
      <c r="E9" s="144" t="s">
        <v>940</v>
      </c>
      <c r="F9" s="264"/>
      <c r="G9" s="264"/>
      <c r="H9" s="264"/>
      <c r="L9" s="114"/>
    </row>
    <row r="10" spans="2:46" s="113" customFormat="1" ht="11.25">
      <c r="B10" s="114"/>
      <c r="L10" s="114"/>
    </row>
    <row r="11" spans="2:46" s="113" customFormat="1" ht="12" customHeight="1">
      <c r="B11" s="114"/>
      <c r="D11" s="109" t="s">
        <v>19</v>
      </c>
      <c r="F11" s="110" t="s">
        <v>3</v>
      </c>
      <c r="I11" s="109" t="s">
        <v>20</v>
      </c>
      <c r="J11" s="110" t="s">
        <v>3</v>
      </c>
      <c r="L11" s="114"/>
    </row>
    <row r="12" spans="2:46" s="113" customFormat="1" ht="12" customHeight="1">
      <c r="B12" s="114"/>
      <c r="D12" s="109" t="s">
        <v>21</v>
      </c>
      <c r="F12" s="110" t="s">
        <v>109</v>
      </c>
      <c r="I12" s="109" t="s">
        <v>23</v>
      </c>
      <c r="J12" s="265"/>
      <c r="L12" s="114"/>
    </row>
    <row r="13" spans="2:46" s="113" customFormat="1" ht="10.9" customHeight="1">
      <c r="B13" s="114"/>
      <c r="L13" s="114"/>
    </row>
    <row r="14" spans="2:46" s="113" customFormat="1" ht="12" customHeight="1">
      <c r="B14" s="114"/>
      <c r="D14" s="109" t="s">
        <v>24</v>
      </c>
      <c r="I14" s="109" t="s">
        <v>25</v>
      </c>
      <c r="J14" s="110" t="str">
        <f>IF('Rekapitulace stavby'!AN10="","",'Rekapitulace stavby'!AN10)</f>
        <v/>
      </c>
      <c r="L14" s="114"/>
    </row>
    <row r="15" spans="2:46" s="113" customFormat="1" ht="18" customHeight="1">
      <c r="B15" s="114"/>
      <c r="E15" s="110" t="str">
        <f>IF('Rekapitulace stavby'!E11="","",'Rekapitulace stavby'!E11)</f>
        <v xml:space="preserve"> </v>
      </c>
      <c r="I15" s="109" t="s">
        <v>27</v>
      </c>
      <c r="J15" s="110" t="str">
        <f>IF('Rekapitulace stavby'!AN11="","",'Rekapitulace stavby'!AN11)</f>
        <v/>
      </c>
      <c r="L15" s="114"/>
    </row>
    <row r="16" spans="2:46" s="113" customFormat="1" ht="6.95" customHeight="1">
      <c r="B16" s="114"/>
      <c r="L16" s="114"/>
    </row>
    <row r="17" spans="2:12" s="113" customFormat="1" ht="12" customHeight="1">
      <c r="B17" s="114"/>
      <c r="D17" s="109" t="s">
        <v>28</v>
      </c>
      <c r="I17" s="109" t="s">
        <v>25</v>
      </c>
      <c r="J17" s="2" t="s">
        <v>29</v>
      </c>
      <c r="L17" s="114"/>
    </row>
    <row r="18" spans="2:12" s="113" customFormat="1" ht="18" customHeight="1">
      <c r="B18" s="114"/>
      <c r="E18" s="214" t="s">
        <v>29</v>
      </c>
      <c r="F18" s="90"/>
      <c r="G18" s="90"/>
      <c r="H18" s="90"/>
      <c r="I18" s="109" t="s">
        <v>27</v>
      </c>
      <c r="J18" s="2" t="s">
        <v>29</v>
      </c>
      <c r="L18" s="114"/>
    </row>
    <row r="19" spans="2:12" s="113" customFormat="1" ht="6.95" customHeight="1">
      <c r="B19" s="114"/>
      <c r="L19" s="114"/>
    </row>
    <row r="20" spans="2:12" s="113" customFormat="1" ht="12" customHeight="1">
      <c r="B20" s="114"/>
      <c r="D20" s="109" t="s">
        <v>30</v>
      </c>
      <c r="I20" s="109" t="s">
        <v>25</v>
      </c>
      <c r="J20" s="110" t="str">
        <f>IF('Rekapitulace stavby'!AN16="","",'Rekapitulace stavby'!AN16)</f>
        <v/>
      </c>
      <c r="L20" s="114"/>
    </row>
    <row r="21" spans="2:12" s="113" customFormat="1" ht="18" customHeight="1">
      <c r="B21" s="114"/>
      <c r="E21" s="110" t="str">
        <f>IF('Rekapitulace stavby'!E17="","",'Rekapitulace stavby'!E17)</f>
        <v xml:space="preserve"> </v>
      </c>
      <c r="I21" s="109" t="s">
        <v>27</v>
      </c>
      <c r="J21" s="110" t="str">
        <f>IF('Rekapitulace stavby'!AN17="","",'Rekapitulace stavby'!AN17)</f>
        <v/>
      </c>
      <c r="L21" s="114"/>
    </row>
    <row r="22" spans="2:12" s="113" customFormat="1" ht="6.95" customHeight="1">
      <c r="B22" s="114"/>
      <c r="L22" s="114"/>
    </row>
    <row r="23" spans="2:12" s="113" customFormat="1" ht="12" customHeight="1">
      <c r="B23" s="114"/>
      <c r="D23" s="109" t="s">
        <v>32</v>
      </c>
      <c r="I23" s="109" t="s">
        <v>25</v>
      </c>
      <c r="J23" s="110" t="str">
        <f>IF('Rekapitulace stavby'!AN19="","",'Rekapitulace stavby'!AN19)</f>
        <v/>
      </c>
      <c r="L23" s="114"/>
    </row>
    <row r="24" spans="2:12" s="113" customFormat="1" ht="18" customHeight="1">
      <c r="B24" s="114"/>
      <c r="E24" s="110" t="str">
        <f>IF('Rekapitulace stavby'!E20="","",'Rekapitulace stavby'!E20)</f>
        <v xml:space="preserve"> </v>
      </c>
      <c r="I24" s="109" t="s">
        <v>27</v>
      </c>
      <c r="J24" s="110" t="str">
        <f>IF('Rekapitulace stavby'!AN20="","",'Rekapitulace stavby'!AN20)</f>
        <v/>
      </c>
      <c r="L24" s="114"/>
    </row>
    <row r="25" spans="2:12" s="113" customFormat="1" ht="6.95" customHeight="1">
      <c r="B25" s="114"/>
      <c r="L25" s="114"/>
    </row>
    <row r="26" spans="2:12" s="113" customFormat="1" ht="12" customHeight="1">
      <c r="B26" s="114"/>
      <c r="D26" s="109" t="s">
        <v>33</v>
      </c>
      <c r="L26" s="114"/>
    </row>
    <row r="27" spans="2:12" s="250" customFormat="1" ht="16.5" customHeight="1">
      <c r="B27" s="249"/>
      <c r="E27" s="111" t="s">
        <v>3</v>
      </c>
      <c r="F27" s="111"/>
      <c r="G27" s="111"/>
      <c r="H27" s="111"/>
      <c r="L27" s="249"/>
    </row>
    <row r="28" spans="2:12" s="113" customFormat="1" ht="6.95" customHeight="1">
      <c r="B28" s="114"/>
      <c r="L28" s="114"/>
    </row>
    <row r="29" spans="2:12" s="113" customFormat="1" ht="6.95" customHeight="1">
      <c r="B29" s="114"/>
      <c r="D29" s="152"/>
      <c r="E29" s="152"/>
      <c r="F29" s="152"/>
      <c r="G29" s="152"/>
      <c r="H29" s="152"/>
      <c r="I29" s="152"/>
      <c r="J29" s="152"/>
      <c r="K29" s="152"/>
      <c r="L29" s="114"/>
    </row>
    <row r="30" spans="2:12" s="113" customFormat="1" ht="25.35" customHeight="1">
      <c r="B30" s="114"/>
      <c r="D30" s="251" t="s">
        <v>35</v>
      </c>
      <c r="J30" s="252">
        <f>ROUND(J85, 2)</f>
        <v>0</v>
      </c>
      <c r="L30" s="114"/>
    </row>
    <row r="31" spans="2:12" s="113" customFormat="1" ht="6.95" customHeight="1">
      <c r="B31" s="114"/>
      <c r="D31" s="152"/>
      <c r="E31" s="152"/>
      <c r="F31" s="152"/>
      <c r="G31" s="152"/>
      <c r="H31" s="152"/>
      <c r="I31" s="152"/>
      <c r="J31" s="152"/>
      <c r="K31" s="152"/>
      <c r="L31" s="114"/>
    </row>
    <row r="32" spans="2:12" s="113" customFormat="1" ht="14.45" customHeight="1">
      <c r="B32" s="114"/>
      <c r="F32" s="253" t="s">
        <v>37</v>
      </c>
      <c r="I32" s="253" t="s">
        <v>36</v>
      </c>
      <c r="J32" s="253" t="s">
        <v>38</v>
      </c>
      <c r="L32" s="114"/>
    </row>
    <row r="33" spans="2:12" s="113" customFormat="1" ht="14.45" customHeight="1">
      <c r="B33" s="114"/>
      <c r="D33" s="254" t="s">
        <v>39</v>
      </c>
      <c r="E33" s="109" t="s">
        <v>40</v>
      </c>
      <c r="F33" s="201">
        <f>ROUND((SUM(BE85:BE171)),  2)</f>
        <v>0</v>
      </c>
      <c r="I33" s="255">
        <v>0.21</v>
      </c>
      <c r="J33" s="201">
        <f>ROUND(((SUM(BE85:BE171))*I33),  2)</f>
        <v>0</v>
      </c>
      <c r="L33" s="114"/>
    </row>
    <row r="34" spans="2:12" s="113" customFormat="1" ht="14.45" customHeight="1">
      <c r="B34" s="114"/>
      <c r="E34" s="109" t="s">
        <v>41</v>
      </c>
      <c r="F34" s="201">
        <f>ROUND((SUM(BF85:BF171)),  2)</f>
        <v>0</v>
      </c>
      <c r="I34" s="255">
        <v>0.12</v>
      </c>
      <c r="J34" s="201">
        <f>ROUND(((SUM(BF85:BF171))*I34),  2)</f>
        <v>0</v>
      </c>
      <c r="L34" s="114"/>
    </row>
    <row r="35" spans="2:12" s="113" customFormat="1" ht="14.45" hidden="1" customHeight="1">
      <c r="B35" s="114"/>
      <c r="E35" s="109" t="s">
        <v>42</v>
      </c>
      <c r="F35" s="201">
        <f>ROUND((SUM(BG85:BG171)),  2)</f>
        <v>0</v>
      </c>
      <c r="I35" s="255">
        <v>0.21</v>
      </c>
      <c r="J35" s="201">
        <f>0</f>
        <v>0</v>
      </c>
      <c r="L35" s="114"/>
    </row>
    <row r="36" spans="2:12" s="113" customFormat="1" ht="14.45" hidden="1" customHeight="1">
      <c r="B36" s="114"/>
      <c r="E36" s="109" t="s">
        <v>43</v>
      </c>
      <c r="F36" s="201">
        <f>ROUND((SUM(BH85:BH171)),  2)</f>
        <v>0</v>
      </c>
      <c r="I36" s="255">
        <v>0.12</v>
      </c>
      <c r="J36" s="201">
        <f>0</f>
        <v>0</v>
      </c>
      <c r="L36" s="114"/>
    </row>
    <row r="37" spans="2:12" s="113" customFormat="1" ht="14.45" hidden="1" customHeight="1">
      <c r="B37" s="114"/>
      <c r="E37" s="109" t="s">
        <v>44</v>
      </c>
      <c r="F37" s="201">
        <f>ROUND((SUM(BI85:BI171)),  2)</f>
        <v>0</v>
      </c>
      <c r="I37" s="255">
        <v>0</v>
      </c>
      <c r="J37" s="201">
        <f>0</f>
        <v>0</v>
      </c>
      <c r="L37" s="114"/>
    </row>
    <row r="38" spans="2:12" s="113" customFormat="1" ht="6.95" customHeight="1">
      <c r="B38" s="114"/>
      <c r="L38" s="114"/>
    </row>
    <row r="39" spans="2:12" s="113" customFormat="1" ht="25.35" customHeight="1">
      <c r="B39" s="114"/>
      <c r="C39" s="256"/>
      <c r="D39" s="257" t="s">
        <v>45</v>
      </c>
      <c r="E39" s="159"/>
      <c r="F39" s="159"/>
      <c r="G39" s="258" t="s">
        <v>46</v>
      </c>
      <c r="H39" s="259" t="s">
        <v>47</v>
      </c>
      <c r="I39" s="159"/>
      <c r="J39" s="260">
        <f>SUM(J30:J37)</f>
        <v>0</v>
      </c>
      <c r="K39" s="261"/>
      <c r="L39" s="114"/>
    </row>
    <row r="40" spans="2:12" s="113" customFormat="1" ht="14.45" customHeight="1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14"/>
    </row>
    <row r="44" spans="2:12" s="113" customFormat="1" ht="6.95" customHeight="1">
      <c r="B44" s="136"/>
      <c r="C44" s="137"/>
      <c r="D44" s="137"/>
      <c r="E44" s="137"/>
      <c r="F44" s="137"/>
      <c r="G44" s="137"/>
      <c r="H44" s="137"/>
      <c r="I44" s="137"/>
      <c r="J44" s="137"/>
      <c r="K44" s="137"/>
      <c r="L44" s="114"/>
    </row>
    <row r="45" spans="2:12" s="113" customFormat="1" ht="24.95" customHeight="1">
      <c r="B45" s="114"/>
      <c r="C45" s="138" t="s">
        <v>110</v>
      </c>
      <c r="L45" s="114"/>
    </row>
    <row r="46" spans="2:12" s="113" customFormat="1" ht="6.95" customHeight="1">
      <c r="B46" s="114"/>
      <c r="L46" s="114"/>
    </row>
    <row r="47" spans="2:12" s="113" customFormat="1" ht="12" customHeight="1">
      <c r="B47" s="114"/>
      <c r="C47" s="109" t="s">
        <v>17</v>
      </c>
      <c r="L47" s="114"/>
    </row>
    <row r="48" spans="2:12" s="113" customFormat="1" ht="16.5" customHeight="1">
      <c r="B48" s="114"/>
      <c r="E48" s="262" t="str">
        <f>E7</f>
        <v>Klimatizační jednotky pro vybrané prostory obvodu OŘ HK</v>
      </c>
      <c r="F48" s="263"/>
      <c r="G48" s="263"/>
      <c r="H48" s="263"/>
      <c r="L48" s="114"/>
    </row>
    <row r="49" spans="2:47" s="113" customFormat="1" ht="12" customHeight="1">
      <c r="B49" s="114"/>
      <c r="C49" s="109" t="s">
        <v>107</v>
      </c>
      <c r="L49" s="114"/>
    </row>
    <row r="50" spans="2:47" s="113" customFormat="1" ht="16.5" customHeight="1">
      <c r="B50" s="114"/>
      <c r="E50" s="144" t="str">
        <f>E9</f>
        <v>Objekt8 - SO-08_Centrální sklad Hradec Králové</v>
      </c>
      <c r="F50" s="264"/>
      <c r="G50" s="264"/>
      <c r="H50" s="264"/>
      <c r="L50" s="114"/>
    </row>
    <row r="51" spans="2:47" s="113" customFormat="1" ht="6.95" customHeight="1">
      <c r="B51" s="114"/>
      <c r="L51" s="114"/>
    </row>
    <row r="52" spans="2:47" s="113" customFormat="1" ht="12" customHeight="1">
      <c r="B52" s="114"/>
      <c r="C52" s="109" t="s">
        <v>21</v>
      </c>
      <c r="F52" s="110" t="str">
        <f>F12</f>
        <v>Hradec Králové</v>
      </c>
      <c r="I52" s="109" t="s">
        <v>23</v>
      </c>
      <c r="J52" s="265" t="str">
        <f>IF(J12="","",J12)</f>
        <v/>
      </c>
      <c r="L52" s="114"/>
    </row>
    <row r="53" spans="2:47" s="113" customFormat="1" ht="6.95" customHeight="1">
      <c r="B53" s="114"/>
      <c r="L53" s="114"/>
    </row>
    <row r="54" spans="2:47" s="113" customFormat="1" ht="15.2" customHeight="1">
      <c r="B54" s="114"/>
      <c r="C54" s="109" t="s">
        <v>24</v>
      </c>
      <c r="F54" s="110" t="str">
        <f>E15</f>
        <v xml:space="preserve"> </v>
      </c>
      <c r="I54" s="109" t="s">
        <v>30</v>
      </c>
      <c r="J54" s="266" t="str">
        <f>E21</f>
        <v xml:space="preserve"> </v>
      </c>
      <c r="L54" s="114"/>
    </row>
    <row r="55" spans="2:47" s="113" customFormat="1" ht="15.2" customHeight="1">
      <c r="B55" s="114"/>
      <c r="C55" s="109" t="s">
        <v>28</v>
      </c>
      <c r="F55" s="110" t="str">
        <f>IF(E18="","",E18)</f>
        <v>Vyplň údaj</v>
      </c>
      <c r="I55" s="109" t="s">
        <v>32</v>
      </c>
      <c r="J55" s="266" t="str">
        <f>E24</f>
        <v xml:space="preserve"> </v>
      </c>
      <c r="L55" s="114"/>
    </row>
    <row r="56" spans="2:47" s="113" customFormat="1" ht="10.35" customHeight="1">
      <c r="B56" s="114"/>
      <c r="L56" s="114"/>
    </row>
    <row r="57" spans="2:47" s="113" customFormat="1" ht="29.25" customHeight="1">
      <c r="B57" s="114"/>
      <c r="C57" s="267" t="s">
        <v>111</v>
      </c>
      <c r="D57" s="256"/>
      <c r="E57" s="256"/>
      <c r="F57" s="256"/>
      <c r="G57" s="256"/>
      <c r="H57" s="256"/>
      <c r="I57" s="256"/>
      <c r="J57" s="268" t="s">
        <v>112</v>
      </c>
      <c r="K57" s="256"/>
      <c r="L57" s="114"/>
    </row>
    <row r="58" spans="2:47" s="113" customFormat="1" ht="10.35" customHeight="1">
      <c r="B58" s="114"/>
      <c r="L58" s="114"/>
    </row>
    <row r="59" spans="2:47" s="113" customFormat="1" ht="22.9" customHeight="1">
      <c r="B59" s="114"/>
      <c r="C59" s="269" t="s">
        <v>67</v>
      </c>
      <c r="J59" s="252">
        <f>J85</f>
        <v>0</v>
      </c>
      <c r="L59" s="114"/>
      <c r="AU59" s="105" t="s">
        <v>113</v>
      </c>
    </row>
    <row r="60" spans="2:47" s="271" customFormat="1" ht="24.95" customHeight="1">
      <c r="B60" s="270"/>
      <c r="D60" s="272" t="s">
        <v>114</v>
      </c>
      <c r="E60" s="273"/>
      <c r="F60" s="273"/>
      <c r="G60" s="273"/>
      <c r="H60" s="273"/>
      <c r="I60" s="273"/>
      <c r="J60" s="274">
        <f>J86</f>
        <v>0</v>
      </c>
      <c r="L60" s="270"/>
    </row>
    <row r="61" spans="2:47" s="271" customFormat="1" ht="24.95" customHeight="1">
      <c r="B61" s="270"/>
      <c r="D61" s="272" t="s">
        <v>941</v>
      </c>
      <c r="E61" s="273"/>
      <c r="F61" s="273"/>
      <c r="G61" s="273"/>
      <c r="H61" s="273"/>
      <c r="I61" s="273"/>
      <c r="J61" s="274">
        <f>J107</f>
        <v>0</v>
      </c>
      <c r="L61" s="270"/>
    </row>
    <row r="62" spans="2:47" s="271" customFormat="1" ht="24.95" customHeight="1">
      <c r="B62" s="270"/>
      <c r="D62" s="272" t="s">
        <v>942</v>
      </c>
      <c r="E62" s="273"/>
      <c r="F62" s="273"/>
      <c r="G62" s="273"/>
      <c r="H62" s="273"/>
      <c r="I62" s="273"/>
      <c r="J62" s="274">
        <f>J108</f>
        <v>0</v>
      </c>
      <c r="L62" s="270"/>
    </row>
    <row r="63" spans="2:47" s="271" customFormat="1" ht="24.95" customHeight="1">
      <c r="B63" s="270"/>
      <c r="D63" s="272" t="s">
        <v>317</v>
      </c>
      <c r="E63" s="273"/>
      <c r="F63" s="273"/>
      <c r="G63" s="273"/>
      <c r="H63" s="273"/>
      <c r="I63" s="273"/>
      <c r="J63" s="274">
        <f>J119</f>
        <v>0</v>
      </c>
      <c r="L63" s="270"/>
    </row>
    <row r="64" spans="2:47" s="271" customFormat="1" ht="24.95" customHeight="1">
      <c r="B64" s="270"/>
      <c r="D64" s="272" t="s">
        <v>318</v>
      </c>
      <c r="E64" s="273"/>
      <c r="F64" s="273"/>
      <c r="G64" s="273"/>
      <c r="H64" s="273"/>
      <c r="I64" s="273"/>
      <c r="J64" s="274">
        <f>J128</f>
        <v>0</v>
      </c>
      <c r="L64" s="270"/>
    </row>
    <row r="65" spans="2:12" s="271" customFormat="1" ht="24.95" customHeight="1">
      <c r="B65" s="270"/>
      <c r="D65" s="272" t="s">
        <v>319</v>
      </c>
      <c r="E65" s="273"/>
      <c r="F65" s="273"/>
      <c r="G65" s="273"/>
      <c r="H65" s="273"/>
      <c r="I65" s="273"/>
      <c r="J65" s="274">
        <f>J139</f>
        <v>0</v>
      </c>
      <c r="L65" s="270"/>
    </row>
    <row r="66" spans="2:12" s="113" customFormat="1" ht="21.75" customHeight="1">
      <c r="B66" s="114"/>
      <c r="L66" s="114"/>
    </row>
    <row r="67" spans="2:12" s="113" customFormat="1" ht="6.95" customHeight="1">
      <c r="B67" s="134"/>
      <c r="C67" s="135"/>
      <c r="D67" s="135"/>
      <c r="E67" s="135"/>
      <c r="F67" s="135"/>
      <c r="G67" s="135"/>
      <c r="H67" s="135"/>
      <c r="I67" s="135"/>
      <c r="J67" s="135"/>
      <c r="K67" s="135"/>
      <c r="L67" s="114"/>
    </row>
    <row r="71" spans="2:12" s="113" customFormat="1" ht="6.95" customHeight="1">
      <c r="B71" s="136"/>
      <c r="C71" s="137"/>
      <c r="D71" s="137"/>
      <c r="E71" s="137"/>
      <c r="F71" s="137"/>
      <c r="G71" s="137"/>
      <c r="H71" s="137"/>
      <c r="I71" s="137"/>
      <c r="J71" s="137"/>
      <c r="K71" s="137"/>
      <c r="L71" s="114"/>
    </row>
    <row r="72" spans="2:12" s="113" customFormat="1" ht="24.95" customHeight="1">
      <c r="B72" s="114"/>
      <c r="C72" s="138" t="s">
        <v>119</v>
      </c>
      <c r="L72" s="114"/>
    </row>
    <row r="73" spans="2:12" s="113" customFormat="1" ht="6.95" customHeight="1">
      <c r="B73" s="114"/>
      <c r="L73" s="114"/>
    </row>
    <row r="74" spans="2:12" s="113" customFormat="1" ht="12" customHeight="1">
      <c r="B74" s="114"/>
      <c r="C74" s="109" t="s">
        <v>17</v>
      </c>
      <c r="L74" s="114"/>
    </row>
    <row r="75" spans="2:12" s="113" customFormat="1" ht="16.5" customHeight="1">
      <c r="B75" s="114"/>
      <c r="E75" s="262" t="str">
        <f>E7</f>
        <v>Klimatizační jednotky pro vybrané prostory obvodu OŘ HK</v>
      </c>
      <c r="F75" s="263"/>
      <c r="G75" s="263"/>
      <c r="H75" s="263"/>
      <c r="L75" s="114"/>
    </row>
    <row r="76" spans="2:12" s="113" customFormat="1" ht="12" customHeight="1">
      <c r="B76" s="114"/>
      <c r="C76" s="109" t="s">
        <v>107</v>
      </c>
      <c r="L76" s="114"/>
    </row>
    <row r="77" spans="2:12" s="113" customFormat="1" ht="16.5" customHeight="1">
      <c r="B77" s="114"/>
      <c r="E77" s="144" t="str">
        <f>E9</f>
        <v>Objekt8 - SO-08_Centrální sklad Hradec Králové</v>
      </c>
      <c r="F77" s="264"/>
      <c r="G77" s="264"/>
      <c r="H77" s="264"/>
      <c r="L77" s="114"/>
    </row>
    <row r="78" spans="2:12" s="113" customFormat="1" ht="6.95" customHeight="1">
      <c r="B78" s="114"/>
      <c r="L78" s="114"/>
    </row>
    <row r="79" spans="2:12" s="113" customFormat="1" ht="12" customHeight="1">
      <c r="B79" s="114"/>
      <c r="C79" s="109" t="s">
        <v>21</v>
      </c>
      <c r="F79" s="110" t="str">
        <f>F12</f>
        <v>Hradec Králové</v>
      </c>
      <c r="I79" s="109" t="s">
        <v>23</v>
      </c>
      <c r="J79" s="265" t="str">
        <f>IF(J12="","",J12)</f>
        <v/>
      </c>
      <c r="L79" s="114"/>
    </row>
    <row r="80" spans="2:12" s="113" customFormat="1" ht="6.95" customHeight="1">
      <c r="B80" s="114"/>
      <c r="L80" s="114"/>
    </row>
    <row r="81" spans="2:65" s="113" customFormat="1" ht="15.2" customHeight="1">
      <c r="B81" s="114"/>
      <c r="C81" s="109" t="s">
        <v>24</v>
      </c>
      <c r="F81" s="110" t="str">
        <f>E15</f>
        <v xml:space="preserve"> </v>
      </c>
      <c r="I81" s="109" t="s">
        <v>30</v>
      </c>
      <c r="J81" s="266" t="str">
        <f>E21</f>
        <v xml:space="preserve"> </v>
      </c>
      <c r="L81" s="114"/>
    </row>
    <row r="82" spans="2:65" s="113" customFormat="1" ht="15.2" customHeight="1">
      <c r="B82" s="114"/>
      <c r="C82" s="109" t="s">
        <v>28</v>
      </c>
      <c r="F82" s="110" t="str">
        <f>IF(E18="","",E18)</f>
        <v>Vyplň údaj</v>
      </c>
      <c r="I82" s="109" t="s">
        <v>32</v>
      </c>
      <c r="J82" s="266" t="str">
        <f>E24</f>
        <v xml:space="preserve"> </v>
      </c>
      <c r="L82" s="114"/>
    </row>
    <row r="83" spans="2:65" s="113" customFormat="1" ht="10.35" customHeight="1">
      <c r="B83" s="114"/>
      <c r="L83" s="114"/>
    </row>
    <row r="84" spans="2:65" s="275" customFormat="1" ht="29.25" customHeight="1">
      <c r="B84" s="276"/>
      <c r="C84" s="277" t="s">
        <v>120</v>
      </c>
      <c r="D84" s="278" t="s">
        <v>54</v>
      </c>
      <c r="E84" s="278" t="s">
        <v>50</v>
      </c>
      <c r="F84" s="278" t="s">
        <v>51</v>
      </c>
      <c r="G84" s="278" t="s">
        <v>121</v>
      </c>
      <c r="H84" s="278" t="s">
        <v>122</v>
      </c>
      <c r="I84" s="278" t="s">
        <v>123</v>
      </c>
      <c r="J84" s="278" t="s">
        <v>112</v>
      </c>
      <c r="K84" s="279" t="s">
        <v>124</v>
      </c>
      <c r="L84" s="276"/>
      <c r="M84" s="163" t="s">
        <v>3</v>
      </c>
      <c r="N84" s="164" t="s">
        <v>39</v>
      </c>
      <c r="O84" s="164" t="s">
        <v>125</v>
      </c>
      <c r="P84" s="164" t="s">
        <v>126</v>
      </c>
      <c r="Q84" s="164" t="s">
        <v>127</v>
      </c>
      <c r="R84" s="164" t="s">
        <v>128</v>
      </c>
      <c r="S84" s="164" t="s">
        <v>129</v>
      </c>
      <c r="T84" s="165" t="s">
        <v>130</v>
      </c>
    </row>
    <row r="85" spans="2:65" s="113" customFormat="1" ht="22.9" customHeight="1">
      <c r="B85" s="114"/>
      <c r="C85" s="169" t="s">
        <v>131</v>
      </c>
      <c r="J85" s="280">
        <f>BK85</f>
        <v>0</v>
      </c>
      <c r="L85" s="114"/>
      <c r="M85" s="166"/>
      <c r="N85" s="152"/>
      <c r="O85" s="152"/>
      <c r="P85" s="281">
        <f>P86+P107+P108+P119+P128+P139</f>
        <v>0</v>
      </c>
      <c r="Q85" s="152"/>
      <c r="R85" s="281">
        <f>R86+R107+R108+R119+R128+R139</f>
        <v>0</v>
      </c>
      <c r="S85" s="152"/>
      <c r="T85" s="282">
        <f>T86+T107+T108+T119+T128+T139</f>
        <v>0</v>
      </c>
      <c r="AT85" s="105" t="s">
        <v>68</v>
      </c>
      <c r="AU85" s="105" t="s">
        <v>113</v>
      </c>
      <c r="BK85" s="283">
        <f>BK86+BK107+BK108+BK119+BK128+BK139</f>
        <v>0</v>
      </c>
    </row>
    <row r="86" spans="2:65" s="238" customFormat="1" ht="25.9" customHeight="1">
      <c r="B86" s="239"/>
      <c r="D86" s="240" t="s">
        <v>68</v>
      </c>
      <c r="E86" s="241" t="s">
        <v>132</v>
      </c>
      <c r="F86" s="241" t="s">
        <v>133</v>
      </c>
      <c r="J86" s="242">
        <f>BK86</f>
        <v>0</v>
      </c>
      <c r="L86" s="239"/>
      <c r="M86" s="243"/>
      <c r="P86" s="244">
        <f>SUM(P87:P106)</f>
        <v>0</v>
      </c>
      <c r="R86" s="244">
        <f>SUM(R87:R106)</f>
        <v>0</v>
      </c>
      <c r="T86" s="245">
        <f>SUM(T87:T106)</f>
        <v>0</v>
      </c>
      <c r="AR86" s="240" t="s">
        <v>77</v>
      </c>
      <c r="AT86" s="246" t="s">
        <v>68</v>
      </c>
      <c r="AU86" s="246" t="s">
        <v>69</v>
      </c>
      <c r="AY86" s="240" t="s">
        <v>134</v>
      </c>
      <c r="BK86" s="247">
        <f>SUM(BK87:BK106)</f>
        <v>0</v>
      </c>
    </row>
    <row r="87" spans="2:65" s="113" customFormat="1" ht="37.9" customHeight="1">
      <c r="B87" s="114"/>
      <c r="C87" s="233" t="s">
        <v>77</v>
      </c>
      <c r="D87" s="233" t="s">
        <v>135</v>
      </c>
      <c r="E87" s="234" t="s">
        <v>943</v>
      </c>
      <c r="F87" s="226" t="s">
        <v>944</v>
      </c>
      <c r="G87" s="235" t="s">
        <v>138</v>
      </c>
      <c r="H87" s="236">
        <v>1</v>
      </c>
      <c r="I87" s="3"/>
      <c r="J87" s="225">
        <f>ROUND(I87*H87,2)</f>
        <v>0</v>
      </c>
      <c r="K87" s="226" t="s">
        <v>3</v>
      </c>
      <c r="L87" s="114"/>
      <c r="M87" s="227" t="s">
        <v>3</v>
      </c>
      <c r="N87" s="228" t="s">
        <v>40</v>
      </c>
      <c r="P87" s="229">
        <f>O87*H87</f>
        <v>0</v>
      </c>
      <c r="Q87" s="229">
        <v>0</v>
      </c>
      <c r="R87" s="229">
        <f>Q87*H87</f>
        <v>0</v>
      </c>
      <c r="S87" s="229">
        <v>0</v>
      </c>
      <c r="T87" s="230">
        <f>S87*H87</f>
        <v>0</v>
      </c>
      <c r="AR87" s="231" t="s">
        <v>139</v>
      </c>
      <c r="AT87" s="231" t="s">
        <v>135</v>
      </c>
      <c r="AU87" s="231" t="s">
        <v>77</v>
      </c>
      <c r="AY87" s="105" t="s">
        <v>134</v>
      </c>
      <c r="BE87" s="232">
        <f>IF(N87="základní",J87,0)</f>
        <v>0</v>
      </c>
      <c r="BF87" s="232">
        <f>IF(N87="snížená",J87,0)</f>
        <v>0</v>
      </c>
      <c r="BG87" s="232">
        <f>IF(N87="zákl. přenesená",J87,0)</f>
        <v>0</v>
      </c>
      <c r="BH87" s="232">
        <f>IF(N87="sníž. přenesená",J87,0)</f>
        <v>0</v>
      </c>
      <c r="BI87" s="232">
        <f>IF(N87="nulová",J87,0)</f>
        <v>0</v>
      </c>
      <c r="BJ87" s="105" t="s">
        <v>77</v>
      </c>
      <c r="BK87" s="232">
        <f>ROUND(I87*H87,2)</f>
        <v>0</v>
      </c>
      <c r="BL87" s="105" t="s">
        <v>139</v>
      </c>
      <c r="BM87" s="231" t="s">
        <v>79</v>
      </c>
    </row>
    <row r="88" spans="2:65" s="113" customFormat="1" ht="19.5">
      <c r="B88" s="114"/>
      <c r="D88" s="220" t="s">
        <v>140</v>
      </c>
      <c r="F88" s="221" t="s">
        <v>945</v>
      </c>
      <c r="L88" s="114"/>
      <c r="M88" s="237"/>
      <c r="T88" s="156"/>
      <c r="AT88" s="105" t="s">
        <v>140</v>
      </c>
      <c r="AU88" s="105" t="s">
        <v>77</v>
      </c>
    </row>
    <row r="89" spans="2:65" s="113" customFormat="1" ht="24.2" customHeight="1">
      <c r="B89" s="114"/>
      <c r="C89" s="233" t="s">
        <v>79</v>
      </c>
      <c r="D89" s="233" t="s">
        <v>135</v>
      </c>
      <c r="E89" s="234" t="s">
        <v>946</v>
      </c>
      <c r="F89" s="226" t="s">
        <v>947</v>
      </c>
      <c r="G89" s="235" t="s">
        <v>138</v>
      </c>
      <c r="H89" s="236">
        <v>1</v>
      </c>
      <c r="I89" s="3"/>
      <c r="J89" s="225">
        <f>ROUND(I89*H89,2)</f>
        <v>0</v>
      </c>
      <c r="K89" s="226" t="s">
        <v>3</v>
      </c>
      <c r="L89" s="114"/>
      <c r="M89" s="227" t="s">
        <v>3</v>
      </c>
      <c r="N89" s="228" t="s">
        <v>40</v>
      </c>
      <c r="P89" s="229">
        <f>O89*H89</f>
        <v>0</v>
      </c>
      <c r="Q89" s="229">
        <v>0</v>
      </c>
      <c r="R89" s="229">
        <f>Q89*H89</f>
        <v>0</v>
      </c>
      <c r="S89" s="229">
        <v>0</v>
      </c>
      <c r="T89" s="230">
        <f>S89*H89</f>
        <v>0</v>
      </c>
      <c r="AR89" s="231" t="s">
        <v>139</v>
      </c>
      <c r="AT89" s="231" t="s">
        <v>135</v>
      </c>
      <c r="AU89" s="231" t="s">
        <v>77</v>
      </c>
      <c r="AY89" s="105" t="s">
        <v>134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105" t="s">
        <v>77</v>
      </c>
      <c r="BK89" s="232">
        <f>ROUND(I89*H89,2)</f>
        <v>0</v>
      </c>
      <c r="BL89" s="105" t="s">
        <v>139</v>
      </c>
      <c r="BM89" s="231" t="s">
        <v>139</v>
      </c>
    </row>
    <row r="90" spans="2:65" s="113" customFormat="1" ht="19.5">
      <c r="B90" s="114"/>
      <c r="D90" s="220" t="s">
        <v>140</v>
      </c>
      <c r="F90" s="221" t="s">
        <v>948</v>
      </c>
      <c r="L90" s="114"/>
      <c r="M90" s="237"/>
      <c r="T90" s="156"/>
      <c r="AT90" s="105" t="s">
        <v>140</v>
      </c>
      <c r="AU90" s="105" t="s">
        <v>77</v>
      </c>
    </row>
    <row r="91" spans="2:65" s="113" customFormat="1" ht="24.2" customHeight="1">
      <c r="B91" s="114"/>
      <c r="C91" s="233" t="s">
        <v>145</v>
      </c>
      <c r="D91" s="233" t="s">
        <v>135</v>
      </c>
      <c r="E91" s="234" t="s">
        <v>949</v>
      </c>
      <c r="F91" s="226" t="s">
        <v>950</v>
      </c>
      <c r="G91" s="235" t="s">
        <v>138</v>
      </c>
      <c r="H91" s="236">
        <v>2</v>
      </c>
      <c r="I91" s="3"/>
      <c r="J91" s="225">
        <f>ROUND(I91*H91,2)</f>
        <v>0</v>
      </c>
      <c r="K91" s="226" t="s">
        <v>3</v>
      </c>
      <c r="L91" s="114"/>
      <c r="M91" s="227" t="s">
        <v>3</v>
      </c>
      <c r="N91" s="228" t="s">
        <v>40</v>
      </c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AR91" s="231" t="s">
        <v>139</v>
      </c>
      <c r="AT91" s="231" t="s">
        <v>135</v>
      </c>
      <c r="AU91" s="231" t="s">
        <v>77</v>
      </c>
      <c r="AY91" s="105" t="s">
        <v>134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05" t="s">
        <v>77</v>
      </c>
      <c r="BK91" s="232">
        <f>ROUND(I91*H91,2)</f>
        <v>0</v>
      </c>
      <c r="BL91" s="105" t="s">
        <v>139</v>
      </c>
      <c r="BM91" s="231" t="s">
        <v>149</v>
      </c>
    </row>
    <row r="92" spans="2:65" s="113" customFormat="1" ht="19.5">
      <c r="B92" s="114"/>
      <c r="D92" s="220" t="s">
        <v>140</v>
      </c>
      <c r="F92" s="221" t="s">
        <v>951</v>
      </c>
      <c r="L92" s="114"/>
      <c r="M92" s="237"/>
      <c r="T92" s="156"/>
      <c r="AT92" s="105" t="s">
        <v>140</v>
      </c>
      <c r="AU92" s="105" t="s">
        <v>77</v>
      </c>
    </row>
    <row r="93" spans="2:65" s="113" customFormat="1" ht="24.2" customHeight="1">
      <c r="B93" s="114"/>
      <c r="C93" s="233" t="s">
        <v>139</v>
      </c>
      <c r="D93" s="233" t="s">
        <v>135</v>
      </c>
      <c r="E93" s="234" t="s">
        <v>952</v>
      </c>
      <c r="F93" s="226" t="s">
        <v>953</v>
      </c>
      <c r="G93" s="235" t="s">
        <v>148</v>
      </c>
      <c r="H93" s="236">
        <v>35</v>
      </c>
      <c r="I93" s="3"/>
      <c r="J93" s="225">
        <f>ROUND(I93*H93,2)</f>
        <v>0</v>
      </c>
      <c r="K93" s="226" t="s">
        <v>3</v>
      </c>
      <c r="L93" s="114"/>
      <c r="M93" s="227" t="s">
        <v>3</v>
      </c>
      <c r="N93" s="228" t="s">
        <v>40</v>
      </c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AR93" s="231" t="s">
        <v>139</v>
      </c>
      <c r="AT93" s="231" t="s">
        <v>135</v>
      </c>
      <c r="AU93" s="231" t="s">
        <v>77</v>
      </c>
      <c r="AY93" s="105" t="s">
        <v>134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05" t="s">
        <v>77</v>
      </c>
      <c r="BK93" s="232">
        <f>ROUND(I93*H93,2)</f>
        <v>0</v>
      </c>
      <c r="BL93" s="105" t="s">
        <v>139</v>
      </c>
      <c r="BM93" s="231" t="s">
        <v>152</v>
      </c>
    </row>
    <row r="94" spans="2:65" s="113" customFormat="1" ht="19.5">
      <c r="B94" s="114"/>
      <c r="D94" s="220" t="s">
        <v>140</v>
      </c>
      <c r="F94" s="221" t="s">
        <v>953</v>
      </c>
      <c r="L94" s="114"/>
      <c r="M94" s="237"/>
      <c r="T94" s="156"/>
      <c r="AT94" s="105" t="s">
        <v>140</v>
      </c>
      <c r="AU94" s="105" t="s">
        <v>77</v>
      </c>
    </row>
    <row r="95" spans="2:65" s="113" customFormat="1" ht="24.2" customHeight="1">
      <c r="B95" s="114"/>
      <c r="C95" s="233" t="s">
        <v>153</v>
      </c>
      <c r="D95" s="233" t="s">
        <v>135</v>
      </c>
      <c r="E95" s="234" t="s">
        <v>364</v>
      </c>
      <c r="F95" s="226" t="s">
        <v>365</v>
      </c>
      <c r="G95" s="235" t="s">
        <v>138</v>
      </c>
      <c r="H95" s="236">
        <v>1</v>
      </c>
      <c r="I95" s="3"/>
      <c r="J95" s="225">
        <f>ROUND(I95*H95,2)</f>
        <v>0</v>
      </c>
      <c r="K95" s="226" t="s">
        <v>3</v>
      </c>
      <c r="L95" s="114"/>
      <c r="M95" s="227" t="s">
        <v>3</v>
      </c>
      <c r="N95" s="228" t="s">
        <v>40</v>
      </c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AR95" s="231" t="s">
        <v>139</v>
      </c>
      <c r="AT95" s="231" t="s">
        <v>135</v>
      </c>
      <c r="AU95" s="231" t="s">
        <v>77</v>
      </c>
      <c r="AY95" s="105" t="s">
        <v>134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05" t="s">
        <v>77</v>
      </c>
      <c r="BK95" s="232">
        <f>ROUND(I95*H95,2)</f>
        <v>0</v>
      </c>
      <c r="BL95" s="105" t="s">
        <v>139</v>
      </c>
      <c r="BM95" s="231" t="s">
        <v>156</v>
      </c>
    </row>
    <row r="96" spans="2:65" s="113" customFormat="1" ht="19.5">
      <c r="B96" s="114"/>
      <c r="D96" s="220" t="s">
        <v>140</v>
      </c>
      <c r="F96" s="221" t="s">
        <v>365</v>
      </c>
      <c r="L96" s="114"/>
      <c r="M96" s="237"/>
      <c r="T96" s="156"/>
      <c r="AT96" s="105" t="s">
        <v>140</v>
      </c>
      <c r="AU96" s="105" t="s">
        <v>77</v>
      </c>
    </row>
    <row r="97" spans="2:65" s="113" customFormat="1" ht="16.5" customHeight="1">
      <c r="B97" s="114"/>
      <c r="C97" s="233" t="s">
        <v>149</v>
      </c>
      <c r="D97" s="233" t="s">
        <v>135</v>
      </c>
      <c r="E97" s="234" t="s">
        <v>157</v>
      </c>
      <c r="F97" s="226" t="s">
        <v>158</v>
      </c>
      <c r="G97" s="235" t="s">
        <v>138</v>
      </c>
      <c r="H97" s="236">
        <v>4</v>
      </c>
      <c r="I97" s="3"/>
      <c r="J97" s="225">
        <f>ROUND(I97*H97,2)</f>
        <v>0</v>
      </c>
      <c r="K97" s="226" t="s">
        <v>3</v>
      </c>
      <c r="L97" s="114"/>
      <c r="M97" s="227" t="s">
        <v>3</v>
      </c>
      <c r="N97" s="228" t="s">
        <v>40</v>
      </c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AR97" s="231" t="s">
        <v>139</v>
      </c>
      <c r="AT97" s="231" t="s">
        <v>135</v>
      </c>
      <c r="AU97" s="231" t="s">
        <v>77</v>
      </c>
      <c r="AY97" s="105" t="s">
        <v>134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05" t="s">
        <v>77</v>
      </c>
      <c r="BK97" s="232">
        <f>ROUND(I97*H97,2)</f>
        <v>0</v>
      </c>
      <c r="BL97" s="105" t="s">
        <v>139</v>
      </c>
      <c r="BM97" s="231" t="s">
        <v>9</v>
      </c>
    </row>
    <row r="98" spans="2:65" s="113" customFormat="1" ht="11.25">
      <c r="B98" s="114"/>
      <c r="D98" s="220" t="s">
        <v>140</v>
      </c>
      <c r="F98" s="221" t="s">
        <v>158</v>
      </c>
      <c r="L98" s="114"/>
      <c r="M98" s="237"/>
      <c r="T98" s="156"/>
      <c r="AT98" s="105" t="s">
        <v>140</v>
      </c>
      <c r="AU98" s="105" t="s">
        <v>77</v>
      </c>
    </row>
    <row r="99" spans="2:65" s="113" customFormat="1" ht="16.5" customHeight="1">
      <c r="B99" s="114"/>
      <c r="C99" s="233" t="s">
        <v>159</v>
      </c>
      <c r="D99" s="233" t="s">
        <v>135</v>
      </c>
      <c r="E99" s="234" t="s">
        <v>160</v>
      </c>
      <c r="F99" s="226" t="s">
        <v>161</v>
      </c>
      <c r="G99" s="235" t="s">
        <v>162</v>
      </c>
      <c r="H99" s="236">
        <v>0.1</v>
      </c>
      <c r="I99" s="3"/>
      <c r="J99" s="225">
        <f>ROUND(I99*H99,2)</f>
        <v>0</v>
      </c>
      <c r="K99" s="226" t="s">
        <v>3</v>
      </c>
      <c r="L99" s="114"/>
      <c r="M99" s="227" t="s">
        <v>3</v>
      </c>
      <c r="N99" s="228" t="s">
        <v>40</v>
      </c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31" t="s">
        <v>139</v>
      </c>
      <c r="AT99" s="231" t="s">
        <v>135</v>
      </c>
      <c r="AU99" s="231" t="s">
        <v>77</v>
      </c>
      <c r="AY99" s="105" t="s">
        <v>134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05" t="s">
        <v>77</v>
      </c>
      <c r="BK99" s="232">
        <f>ROUND(I99*H99,2)</f>
        <v>0</v>
      </c>
      <c r="BL99" s="105" t="s">
        <v>139</v>
      </c>
      <c r="BM99" s="231" t="s">
        <v>163</v>
      </c>
    </row>
    <row r="100" spans="2:65" s="113" customFormat="1" ht="11.25">
      <c r="B100" s="114"/>
      <c r="D100" s="220" t="s">
        <v>140</v>
      </c>
      <c r="F100" s="221" t="s">
        <v>161</v>
      </c>
      <c r="L100" s="114"/>
      <c r="M100" s="237"/>
      <c r="T100" s="156"/>
      <c r="AT100" s="105" t="s">
        <v>140</v>
      </c>
      <c r="AU100" s="105" t="s">
        <v>77</v>
      </c>
    </row>
    <row r="101" spans="2:65" s="113" customFormat="1" ht="16.5" customHeight="1">
      <c r="B101" s="114"/>
      <c r="C101" s="233" t="s">
        <v>152</v>
      </c>
      <c r="D101" s="233" t="s">
        <v>135</v>
      </c>
      <c r="E101" s="234" t="s">
        <v>367</v>
      </c>
      <c r="F101" s="226" t="s">
        <v>368</v>
      </c>
      <c r="G101" s="235" t="s">
        <v>138</v>
      </c>
      <c r="H101" s="236">
        <v>3</v>
      </c>
      <c r="I101" s="248"/>
      <c r="J101" s="225"/>
      <c r="K101" s="226" t="s">
        <v>3</v>
      </c>
      <c r="L101" s="114"/>
      <c r="M101" s="227" t="s">
        <v>3</v>
      </c>
      <c r="N101" s="228" t="s">
        <v>40</v>
      </c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AR101" s="231" t="s">
        <v>139</v>
      </c>
      <c r="AT101" s="231" t="s">
        <v>135</v>
      </c>
      <c r="AU101" s="231" t="s">
        <v>77</v>
      </c>
      <c r="AY101" s="105" t="s">
        <v>134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05" t="s">
        <v>77</v>
      </c>
      <c r="BK101" s="232">
        <f>ROUND(I101*H101,2)</f>
        <v>0</v>
      </c>
      <c r="BL101" s="105" t="s">
        <v>139</v>
      </c>
      <c r="BM101" s="231" t="s">
        <v>166</v>
      </c>
    </row>
    <row r="102" spans="2:65" s="113" customFormat="1" ht="11.25">
      <c r="B102" s="114"/>
      <c r="D102" s="220" t="s">
        <v>140</v>
      </c>
      <c r="F102" s="221" t="s">
        <v>368</v>
      </c>
      <c r="L102" s="114"/>
      <c r="M102" s="237"/>
      <c r="T102" s="156"/>
      <c r="AT102" s="105" t="s">
        <v>140</v>
      </c>
      <c r="AU102" s="105" t="s">
        <v>77</v>
      </c>
    </row>
    <row r="103" spans="2:65" s="113" customFormat="1" ht="16.5" customHeight="1">
      <c r="B103" s="114"/>
      <c r="C103" s="233" t="s">
        <v>167</v>
      </c>
      <c r="D103" s="233" t="s">
        <v>135</v>
      </c>
      <c r="E103" s="234" t="s">
        <v>954</v>
      </c>
      <c r="F103" s="226" t="s">
        <v>169</v>
      </c>
      <c r="G103" s="235" t="s">
        <v>170</v>
      </c>
      <c r="H103" s="236">
        <v>1</v>
      </c>
      <c r="I103" s="3"/>
      <c r="J103" s="225">
        <f>ROUND(I103*H103,2)</f>
        <v>0</v>
      </c>
      <c r="K103" s="226" t="s">
        <v>3</v>
      </c>
      <c r="L103" s="114"/>
      <c r="M103" s="227" t="s">
        <v>3</v>
      </c>
      <c r="N103" s="228" t="s">
        <v>40</v>
      </c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AR103" s="231" t="s">
        <v>139</v>
      </c>
      <c r="AT103" s="231" t="s">
        <v>135</v>
      </c>
      <c r="AU103" s="231" t="s">
        <v>77</v>
      </c>
      <c r="AY103" s="105" t="s">
        <v>134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05" t="s">
        <v>77</v>
      </c>
      <c r="BK103" s="232">
        <f>ROUND(I103*H103,2)</f>
        <v>0</v>
      </c>
      <c r="BL103" s="105" t="s">
        <v>139</v>
      </c>
      <c r="BM103" s="231" t="s">
        <v>171</v>
      </c>
    </row>
    <row r="104" spans="2:65" s="113" customFormat="1" ht="11.25">
      <c r="B104" s="114"/>
      <c r="D104" s="220" t="s">
        <v>140</v>
      </c>
      <c r="F104" s="221" t="s">
        <v>169</v>
      </c>
      <c r="L104" s="114"/>
      <c r="M104" s="237"/>
      <c r="T104" s="156"/>
      <c r="AT104" s="105" t="s">
        <v>140</v>
      </c>
      <c r="AU104" s="105" t="s">
        <v>77</v>
      </c>
    </row>
    <row r="105" spans="2:65" s="113" customFormat="1" ht="16.5" customHeight="1">
      <c r="B105" s="114"/>
      <c r="C105" s="233" t="s">
        <v>156</v>
      </c>
      <c r="D105" s="233" t="s">
        <v>135</v>
      </c>
      <c r="E105" s="234" t="s">
        <v>955</v>
      </c>
      <c r="F105" s="226" t="s">
        <v>173</v>
      </c>
      <c r="G105" s="235" t="s">
        <v>170</v>
      </c>
      <c r="H105" s="236">
        <v>1</v>
      </c>
      <c r="I105" s="3"/>
      <c r="J105" s="225">
        <f>ROUND(I105*H105,2)</f>
        <v>0</v>
      </c>
      <c r="K105" s="226" t="s">
        <v>3</v>
      </c>
      <c r="L105" s="114"/>
      <c r="M105" s="227" t="s">
        <v>3</v>
      </c>
      <c r="N105" s="228" t="s">
        <v>40</v>
      </c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AR105" s="231" t="s">
        <v>139</v>
      </c>
      <c r="AT105" s="231" t="s">
        <v>135</v>
      </c>
      <c r="AU105" s="231" t="s">
        <v>77</v>
      </c>
      <c r="AY105" s="105" t="s">
        <v>134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05" t="s">
        <v>77</v>
      </c>
      <c r="BK105" s="232">
        <f>ROUND(I105*H105,2)</f>
        <v>0</v>
      </c>
      <c r="BL105" s="105" t="s">
        <v>139</v>
      </c>
      <c r="BM105" s="231" t="s">
        <v>174</v>
      </c>
    </row>
    <row r="106" spans="2:65" s="113" customFormat="1" ht="11.25">
      <c r="B106" s="114"/>
      <c r="D106" s="220" t="s">
        <v>140</v>
      </c>
      <c r="F106" s="221" t="s">
        <v>173</v>
      </c>
      <c r="L106" s="114"/>
      <c r="M106" s="237"/>
      <c r="T106" s="156"/>
      <c r="AT106" s="105" t="s">
        <v>140</v>
      </c>
      <c r="AU106" s="105" t="s">
        <v>77</v>
      </c>
    </row>
    <row r="107" spans="2:65" s="238" customFormat="1" ht="25.9" customHeight="1">
      <c r="B107" s="239"/>
      <c r="D107" s="240" t="s">
        <v>68</v>
      </c>
      <c r="E107" s="241" t="s">
        <v>179</v>
      </c>
      <c r="F107" s="241" t="s">
        <v>956</v>
      </c>
      <c r="J107" s="242">
        <f>BK107</f>
        <v>0</v>
      </c>
      <c r="L107" s="239"/>
      <c r="M107" s="243"/>
      <c r="P107" s="244">
        <v>0</v>
      </c>
      <c r="R107" s="244">
        <v>0</v>
      </c>
      <c r="T107" s="245">
        <v>0</v>
      </c>
      <c r="AR107" s="240" t="s">
        <v>77</v>
      </c>
      <c r="AT107" s="246" t="s">
        <v>68</v>
      </c>
      <c r="AU107" s="246" t="s">
        <v>69</v>
      </c>
      <c r="AY107" s="240" t="s">
        <v>134</v>
      </c>
      <c r="BK107" s="247">
        <v>0</v>
      </c>
    </row>
    <row r="108" spans="2:65" s="238" customFormat="1" ht="25.9" customHeight="1">
      <c r="B108" s="239"/>
      <c r="D108" s="240" t="s">
        <v>68</v>
      </c>
      <c r="E108" s="241" t="s">
        <v>199</v>
      </c>
      <c r="F108" s="241" t="s">
        <v>180</v>
      </c>
      <c r="J108" s="242">
        <f>BK108</f>
        <v>0</v>
      </c>
      <c r="L108" s="239"/>
      <c r="M108" s="243"/>
      <c r="P108" s="244">
        <f>SUM(P109:P118)</f>
        <v>0</v>
      </c>
      <c r="R108" s="244">
        <f>SUM(R109:R118)</f>
        <v>0</v>
      </c>
      <c r="T108" s="245">
        <f>SUM(T109:T118)</f>
        <v>0</v>
      </c>
      <c r="AR108" s="240" t="s">
        <v>77</v>
      </c>
      <c r="AT108" s="246" t="s">
        <v>68</v>
      </c>
      <c r="AU108" s="246" t="s">
        <v>69</v>
      </c>
      <c r="AY108" s="240" t="s">
        <v>134</v>
      </c>
      <c r="BK108" s="247">
        <f>SUM(BK109:BK118)</f>
        <v>0</v>
      </c>
    </row>
    <row r="109" spans="2:65" s="113" customFormat="1" ht="33" customHeight="1">
      <c r="B109" s="114"/>
      <c r="C109" s="233" t="s">
        <v>175</v>
      </c>
      <c r="D109" s="233" t="s">
        <v>135</v>
      </c>
      <c r="E109" s="234" t="s">
        <v>957</v>
      </c>
      <c r="F109" s="226" t="s">
        <v>958</v>
      </c>
      <c r="G109" s="235" t="s">
        <v>170</v>
      </c>
      <c r="H109" s="236">
        <v>1</v>
      </c>
      <c r="I109" s="3"/>
      <c r="J109" s="225">
        <f>ROUND(I109*H109,2)</f>
        <v>0</v>
      </c>
      <c r="K109" s="226" t="s">
        <v>3</v>
      </c>
      <c r="L109" s="114"/>
      <c r="M109" s="227" t="s">
        <v>3</v>
      </c>
      <c r="N109" s="228" t="s">
        <v>40</v>
      </c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1" t="s">
        <v>139</v>
      </c>
      <c r="AT109" s="231" t="s">
        <v>135</v>
      </c>
      <c r="AU109" s="231" t="s">
        <v>77</v>
      </c>
      <c r="AY109" s="105" t="s">
        <v>134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05" t="s">
        <v>77</v>
      </c>
      <c r="BK109" s="232">
        <f>ROUND(I109*H109,2)</f>
        <v>0</v>
      </c>
      <c r="BL109" s="105" t="s">
        <v>139</v>
      </c>
      <c r="BM109" s="231" t="s">
        <v>178</v>
      </c>
    </row>
    <row r="110" spans="2:65" s="113" customFormat="1" ht="19.5">
      <c r="B110" s="114"/>
      <c r="D110" s="220" t="s">
        <v>140</v>
      </c>
      <c r="F110" s="221" t="s">
        <v>959</v>
      </c>
      <c r="L110" s="114"/>
      <c r="M110" s="237"/>
      <c r="T110" s="156"/>
      <c r="AT110" s="105" t="s">
        <v>140</v>
      </c>
      <c r="AU110" s="105" t="s">
        <v>77</v>
      </c>
    </row>
    <row r="111" spans="2:65" s="113" customFormat="1" ht="16.5" customHeight="1">
      <c r="B111" s="114"/>
      <c r="C111" s="233" t="s">
        <v>9</v>
      </c>
      <c r="D111" s="233" t="s">
        <v>135</v>
      </c>
      <c r="E111" s="234" t="s">
        <v>186</v>
      </c>
      <c r="F111" s="226" t="s">
        <v>187</v>
      </c>
      <c r="G111" s="235" t="s">
        <v>148</v>
      </c>
      <c r="H111" s="236">
        <v>10</v>
      </c>
      <c r="I111" s="3"/>
      <c r="J111" s="225">
        <f>ROUND(I111*H111,2)</f>
        <v>0</v>
      </c>
      <c r="K111" s="226" t="s">
        <v>3</v>
      </c>
      <c r="L111" s="114"/>
      <c r="M111" s="227" t="s">
        <v>3</v>
      </c>
      <c r="N111" s="228" t="s">
        <v>40</v>
      </c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1" t="s">
        <v>139</v>
      </c>
      <c r="AT111" s="231" t="s">
        <v>135</v>
      </c>
      <c r="AU111" s="231" t="s">
        <v>77</v>
      </c>
      <c r="AY111" s="105" t="s">
        <v>134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05" t="s">
        <v>77</v>
      </c>
      <c r="BK111" s="232">
        <f>ROUND(I111*H111,2)</f>
        <v>0</v>
      </c>
      <c r="BL111" s="105" t="s">
        <v>139</v>
      </c>
      <c r="BM111" s="231" t="s">
        <v>183</v>
      </c>
    </row>
    <row r="112" spans="2:65" s="113" customFormat="1" ht="11.25">
      <c r="B112" s="114"/>
      <c r="D112" s="220" t="s">
        <v>140</v>
      </c>
      <c r="F112" s="221" t="s">
        <v>187</v>
      </c>
      <c r="L112" s="114"/>
      <c r="M112" s="237"/>
      <c r="T112" s="156"/>
      <c r="AT112" s="105" t="s">
        <v>140</v>
      </c>
      <c r="AU112" s="105" t="s">
        <v>77</v>
      </c>
    </row>
    <row r="113" spans="2:65" s="113" customFormat="1" ht="24.2" customHeight="1">
      <c r="B113" s="114"/>
      <c r="C113" s="233" t="s">
        <v>185</v>
      </c>
      <c r="D113" s="233" t="s">
        <v>135</v>
      </c>
      <c r="E113" s="234" t="s">
        <v>189</v>
      </c>
      <c r="F113" s="226" t="s">
        <v>190</v>
      </c>
      <c r="G113" s="235" t="s">
        <v>170</v>
      </c>
      <c r="H113" s="236">
        <v>1</v>
      </c>
      <c r="I113" s="3"/>
      <c r="J113" s="225">
        <f>ROUND(I113*H113,2)</f>
        <v>0</v>
      </c>
      <c r="K113" s="226" t="s">
        <v>3</v>
      </c>
      <c r="L113" s="114"/>
      <c r="M113" s="227" t="s">
        <v>3</v>
      </c>
      <c r="N113" s="228" t="s">
        <v>40</v>
      </c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AR113" s="231" t="s">
        <v>139</v>
      </c>
      <c r="AT113" s="231" t="s">
        <v>135</v>
      </c>
      <c r="AU113" s="231" t="s">
        <v>77</v>
      </c>
      <c r="AY113" s="105" t="s">
        <v>134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05" t="s">
        <v>77</v>
      </c>
      <c r="BK113" s="232">
        <f>ROUND(I113*H113,2)</f>
        <v>0</v>
      </c>
      <c r="BL113" s="105" t="s">
        <v>139</v>
      </c>
      <c r="BM113" s="231" t="s">
        <v>188</v>
      </c>
    </row>
    <row r="114" spans="2:65" s="113" customFormat="1" ht="11.25">
      <c r="B114" s="114"/>
      <c r="D114" s="220" t="s">
        <v>140</v>
      </c>
      <c r="F114" s="221" t="s">
        <v>190</v>
      </c>
      <c r="L114" s="114"/>
      <c r="M114" s="237"/>
      <c r="T114" s="156"/>
      <c r="AT114" s="105" t="s">
        <v>140</v>
      </c>
      <c r="AU114" s="105" t="s">
        <v>77</v>
      </c>
    </row>
    <row r="115" spans="2:65" s="113" customFormat="1" ht="16.5" customHeight="1">
      <c r="B115" s="114"/>
      <c r="C115" s="233" t="s">
        <v>163</v>
      </c>
      <c r="D115" s="233" t="s">
        <v>135</v>
      </c>
      <c r="E115" s="234" t="s">
        <v>307</v>
      </c>
      <c r="F115" s="226" t="s">
        <v>196</v>
      </c>
      <c r="G115" s="235" t="s">
        <v>170</v>
      </c>
      <c r="H115" s="236">
        <v>1</v>
      </c>
      <c r="I115" s="3"/>
      <c r="J115" s="225">
        <f>ROUND(I115*H115,2)</f>
        <v>0</v>
      </c>
      <c r="K115" s="226" t="s">
        <v>3</v>
      </c>
      <c r="L115" s="114"/>
      <c r="M115" s="227" t="s">
        <v>3</v>
      </c>
      <c r="N115" s="228" t="s">
        <v>40</v>
      </c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AR115" s="231" t="s">
        <v>139</v>
      </c>
      <c r="AT115" s="231" t="s">
        <v>135</v>
      </c>
      <c r="AU115" s="231" t="s">
        <v>77</v>
      </c>
      <c r="AY115" s="105" t="s">
        <v>134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05" t="s">
        <v>77</v>
      </c>
      <c r="BK115" s="232">
        <f>ROUND(I115*H115,2)</f>
        <v>0</v>
      </c>
      <c r="BL115" s="105" t="s">
        <v>139</v>
      </c>
      <c r="BM115" s="231" t="s">
        <v>191</v>
      </c>
    </row>
    <row r="116" spans="2:65" s="113" customFormat="1" ht="11.25">
      <c r="B116" s="114"/>
      <c r="D116" s="220" t="s">
        <v>140</v>
      </c>
      <c r="F116" s="221" t="s">
        <v>196</v>
      </c>
      <c r="L116" s="114"/>
      <c r="M116" s="237"/>
      <c r="T116" s="156"/>
      <c r="AT116" s="105" t="s">
        <v>140</v>
      </c>
      <c r="AU116" s="105" t="s">
        <v>77</v>
      </c>
    </row>
    <row r="117" spans="2:65" s="113" customFormat="1" ht="16.5" customHeight="1">
      <c r="B117" s="114"/>
      <c r="C117" s="233" t="s">
        <v>192</v>
      </c>
      <c r="D117" s="233" t="s">
        <v>135</v>
      </c>
      <c r="E117" s="234" t="s">
        <v>960</v>
      </c>
      <c r="F117" s="226" t="s">
        <v>961</v>
      </c>
      <c r="G117" s="235" t="s">
        <v>170</v>
      </c>
      <c r="H117" s="236">
        <v>3</v>
      </c>
      <c r="I117" s="3"/>
      <c r="J117" s="225">
        <f>ROUND(I117*H117,2)</f>
        <v>0</v>
      </c>
      <c r="K117" s="226" t="s">
        <v>3</v>
      </c>
      <c r="L117" s="114"/>
      <c r="M117" s="227" t="s">
        <v>3</v>
      </c>
      <c r="N117" s="228" t="s">
        <v>40</v>
      </c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AR117" s="231" t="s">
        <v>139</v>
      </c>
      <c r="AT117" s="231" t="s">
        <v>135</v>
      </c>
      <c r="AU117" s="231" t="s">
        <v>77</v>
      </c>
      <c r="AY117" s="105" t="s">
        <v>134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05" t="s">
        <v>77</v>
      </c>
      <c r="BK117" s="232">
        <f>ROUND(I117*H117,2)</f>
        <v>0</v>
      </c>
      <c r="BL117" s="105" t="s">
        <v>139</v>
      </c>
      <c r="BM117" s="231" t="s">
        <v>195</v>
      </c>
    </row>
    <row r="118" spans="2:65" s="113" customFormat="1" ht="11.25">
      <c r="B118" s="114"/>
      <c r="D118" s="220" t="s">
        <v>140</v>
      </c>
      <c r="F118" s="221" t="s">
        <v>961</v>
      </c>
      <c r="L118" s="114"/>
      <c r="M118" s="237"/>
      <c r="T118" s="156"/>
      <c r="AT118" s="105" t="s">
        <v>140</v>
      </c>
      <c r="AU118" s="105" t="s">
        <v>77</v>
      </c>
    </row>
    <row r="119" spans="2:65" s="238" customFormat="1" ht="25.9" customHeight="1">
      <c r="B119" s="239"/>
      <c r="D119" s="240" t="s">
        <v>68</v>
      </c>
      <c r="E119" s="241" t="s">
        <v>215</v>
      </c>
      <c r="F119" s="241" t="s">
        <v>200</v>
      </c>
      <c r="J119" s="242">
        <f>BK119</f>
        <v>0</v>
      </c>
      <c r="L119" s="239"/>
      <c r="M119" s="243"/>
      <c r="P119" s="244">
        <f>SUM(P120:P127)</f>
        <v>0</v>
      </c>
      <c r="R119" s="244">
        <f>SUM(R120:R127)</f>
        <v>0</v>
      </c>
      <c r="T119" s="245">
        <f>SUM(T120:T127)</f>
        <v>0</v>
      </c>
      <c r="AR119" s="240" t="s">
        <v>77</v>
      </c>
      <c r="AT119" s="246" t="s">
        <v>68</v>
      </c>
      <c r="AU119" s="246" t="s">
        <v>69</v>
      </c>
      <c r="AY119" s="240" t="s">
        <v>134</v>
      </c>
      <c r="BK119" s="247">
        <f>SUM(BK120:BK127)</f>
        <v>0</v>
      </c>
    </row>
    <row r="120" spans="2:65" s="113" customFormat="1" ht="33" customHeight="1">
      <c r="B120" s="114"/>
      <c r="C120" s="233" t="s">
        <v>166</v>
      </c>
      <c r="D120" s="233" t="s">
        <v>135</v>
      </c>
      <c r="E120" s="234" t="s">
        <v>202</v>
      </c>
      <c r="F120" s="226" t="s">
        <v>203</v>
      </c>
      <c r="G120" s="235" t="s">
        <v>170</v>
      </c>
      <c r="H120" s="236">
        <v>1</v>
      </c>
      <c r="I120" s="3"/>
      <c r="J120" s="225">
        <f>ROUND(I120*H120,2)</f>
        <v>0</v>
      </c>
      <c r="K120" s="226" t="s">
        <v>3</v>
      </c>
      <c r="L120" s="114"/>
      <c r="M120" s="227" t="s">
        <v>3</v>
      </c>
      <c r="N120" s="228" t="s">
        <v>40</v>
      </c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AR120" s="231" t="s">
        <v>139</v>
      </c>
      <c r="AT120" s="231" t="s">
        <v>135</v>
      </c>
      <c r="AU120" s="231" t="s">
        <v>77</v>
      </c>
      <c r="AY120" s="105" t="s">
        <v>134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05" t="s">
        <v>77</v>
      </c>
      <c r="BK120" s="232">
        <f>ROUND(I120*H120,2)</f>
        <v>0</v>
      </c>
      <c r="BL120" s="105" t="s">
        <v>139</v>
      </c>
      <c r="BM120" s="231" t="s">
        <v>198</v>
      </c>
    </row>
    <row r="121" spans="2:65" s="113" customFormat="1" ht="19.5">
      <c r="B121" s="114"/>
      <c r="D121" s="220" t="s">
        <v>140</v>
      </c>
      <c r="F121" s="221" t="s">
        <v>203</v>
      </c>
      <c r="L121" s="114"/>
      <c r="M121" s="237"/>
      <c r="T121" s="156"/>
      <c r="AT121" s="105" t="s">
        <v>140</v>
      </c>
      <c r="AU121" s="105" t="s">
        <v>77</v>
      </c>
    </row>
    <row r="122" spans="2:65" s="113" customFormat="1" ht="21.75" customHeight="1">
      <c r="B122" s="114"/>
      <c r="C122" s="233" t="s">
        <v>201</v>
      </c>
      <c r="D122" s="233" t="s">
        <v>135</v>
      </c>
      <c r="E122" s="234" t="s">
        <v>205</v>
      </c>
      <c r="F122" s="226" t="s">
        <v>206</v>
      </c>
      <c r="G122" s="235" t="s">
        <v>170</v>
      </c>
      <c r="H122" s="236">
        <v>8</v>
      </c>
      <c r="I122" s="3"/>
      <c r="J122" s="225">
        <f>ROUND(I122*H122,2)</f>
        <v>0</v>
      </c>
      <c r="K122" s="226" t="s">
        <v>3</v>
      </c>
      <c r="L122" s="114"/>
      <c r="M122" s="227" t="s">
        <v>3</v>
      </c>
      <c r="N122" s="228" t="s">
        <v>40</v>
      </c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AR122" s="231" t="s">
        <v>139</v>
      </c>
      <c r="AT122" s="231" t="s">
        <v>135</v>
      </c>
      <c r="AU122" s="231" t="s">
        <v>77</v>
      </c>
      <c r="AY122" s="105" t="s">
        <v>134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05" t="s">
        <v>77</v>
      </c>
      <c r="BK122" s="232">
        <f>ROUND(I122*H122,2)</f>
        <v>0</v>
      </c>
      <c r="BL122" s="105" t="s">
        <v>139</v>
      </c>
      <c r="BM122" s="231" t="s">
        <v>204</v>
      </c>
    </row>
    <row r="123" spans="2:65" s="113" customFormat="1" ht="11.25">
      <c r="B123" s="114"/>
      <c r="D123" s="220" t="s">
        <v>140</v>
      </c>
      <c r="F123" s="221" t="s">
        <v>206</v>
      </c>
      <c r="L123" s="114"/>
      <c r="M123" s="237"/>
      <c r="T123" s="156"/>
      <c r="AT123" s="105" t="s">
        <v>140</v>
      </c>
      <c r="AU123" s="105" t="s">
        <v>77</v>
      </c>
    </row>
    <row r="124" spans="2:65" s="113" customFormat="1" ht="16.5" customHeight="1">
      <c r="B124" s="114"/>
      <c r="C124" s="233" t="s">
        <v>171</v>
      </c>
      <c r="D124" s="233" t="s">
        <v>135</v>
      </c>
      <c r="E124" s="234" t="s">
        <v>962</v>
      </c>
      <c r="F124" s="226" t="s">
        <v>210</v>
      </c>
      <c r="G124" s="235" t="s">
        <v>138</v>
      </c>
      <c r="H124" s="236">
        <v>1</v>
      </c>
      <c r="I124" s="3"/>
      <c r="J124" s="225">
        <f>ROUND(I124*H124,2)</f>
        <v>0</v>
      </c>
      <c r="K124" s="226" t="s">
        <v>3</v>
      </c>
      <c r="L124" s="114"/>
      <c r="M124" s="227" t="s">
        <v>3</v>
      </c>
      <c r="N124" s="228" t="s">
        <v>40</v>
      </c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1" t="s">
        <v>139</v>
      </c>
      <c r="AT124" s="231" t="s">
        <v>135</v>
      </c>
      <c r="AU124" s="231" t="s">
        <v>77</v>
      </c>
      <c r="AY124" s="105" t="s">
        <v>134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05" t="s">
        <v>77</v>
      </c>
      <c r="BK124" s="232">
        <f>ROUND(I124*H124,2)</f>
        <v>0</v>
      </c>
      <c r="BL124" s="105" t="s">
        <v>139</v>
      </c>
      <c r="BM124" s="231" t="s">
        <v>207</v>
      </c>
    </row>
    <row r="125" spans="2:65" s="113" customFormat="1" ht="11.25">
      <c r="B125" s="114"/>
      <c r="D125" s="220" t="s">
        <v>140</v>
      </c>
      <c r="F125" s="221" t="s">
        <v>210</v>
      </c>
      <c r="L125" s="114"/>
      <c r="M125" s="237"/>
      <c r="T125" s="156"/>
      <c r="AT125" s="105" t="s">
        <v>140</v>
      </c>
      <c r="AU125" s="105" t="s">
        <v>77</v>
      </c>
    </row>
    <row r="126" spans="2:65" s="113" customFormat="1" ht="16.5" customHeight="1">
      <c r="B126" s="114"/>
      <c r="C126" s="233" t="s">
        <v>208</v>
      </c>
      <c r="D126" s="233" t="s">
        <v>135</v>
      </c>
      <c r="E126" s="234" t="s">
        <v>963</v>
      </c>
      <c r="F126" s="226" t="s">
        <v>213</v>
      </c>
      <c r="G126" s="235" t="s">
        <v>138</v>
      </c>
      <c r="H126" s="236">
        <v>1</v>
      </c>
      <c r="I126" s="3"/>
      <c r="J126" s="225">
        <f>ROUND(I126*H126,2)</f>
        <v>0</v>
      </c>
      <c r="K126" s="226" t="s">
        <v>3</v>
      </c>
      <c r="L126" s="114"/>
      <c r="M126" s="227" t="s">
        <v>3</v>
      </c>
      <c r="N126" s="228" t="s">
        <v>40</v>
      </c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AR126" s="231" t="s">
        <v>139</v>
      </c>
      <c r="AT126" s="231" t="s">
        <v>135</v>
      </c>
      <c r="AU126" s="231" t="s">
        <v>77</v>
      </c>
      <c r="AY126" s="105" t="s">
        <v>134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05" t="s">
        <v>77</v>
      </c>
      <c r="BK126" s="232">
        <f>ROUND(I126*H126,2)</f>
        <v>0</v>
      </c>
      <c r="BL126" s="105" t="s">
        <v>139</v>
      </c>
      <c r="BM126" s="231" t="s">
        <v>211</v>
      </c>
    </row>
    <row r="127" spans="2:65" s="113" customFormat="1" ht="11.25">
      <c r="B127" s="114"/>
      <c r="D127" s="220" t="s">
        <v>140</v>
      </c>
      <c r="F127" s="221" t="s">
        <v>213</v>
      </c>
      <c r="L127" s="114"/>
      <c r="M127" s="237"/>
      <c r="T127" s="156"/>
      <c r="AT127" s="105" t="s">
        <v>140</v>
      </c>
      <c r="AU127" s="105" t="s">
        <v>77</v>
      </c>
    </row>
    <row r="128" spans="2:65" s="238" customFormat="1" ht="25.9" customHeight="1">
      <c r="B128" s="239"/>
      <c r="D128" s="240" t="s">
        <v>68</v>
      </c>
      <c r="E128" s="241" t="s">
        <v>230</v>
      </c>
      <c r="F128" s="241" t="s">
        <v>216</v>
      </c>
      <c r="J128" s="242">
        <f>BK128</f>
        <v>0</v>
      </c>
      <c r="L128" s="239"/>
      <c r="M128" s="243"/>
      <c r="P128" s="244">
        <f>SUM(P129:P138)</f>
        <v>0</v>
      </c>
      <c r="R128" s="244">
        <f>SUM(R129:R138)</f>
        <v>0</v>
      </c>
      <c r="T128" s="245">
        <f>SUM(T129:T138)</f>
        <v>0</v>
      </c>
      <c r="AR128" s="240" t="s">
        <v>77</v>
      </c>
      <c r="AT128" s="246" t="s">
        <v>68</v>
      </c>
      <c r="AU128" s="246" t="s">
        <v>69</v>
      </c>
      <c r="AY128" s="240" t="s">
        <v>134</v>
      </c>
      <c r="BK128" s="247">
        <f>SUM(BK129:BK138)</f>
        <v>0</v>
      </c>
    </row>
    <row r="129" spans="2:65" s="113" customFormat="1" ht="24.2" customHeight="1">
      <c r="B129" s="114"/>
      <c r="C129" s="233" t="s">
        <v>174</v>
      </c>
      <c r="D129" s="233" t="s">
        <v>135</v>
      </c>
      <c r="E129" s="234" t="s">
        <v>217</v>
      </c>
      <c r="F129" s="226" t="s">
        <v>218</v>
      </c>
      <c r="G129" s="235" t="s">
        <v>170</v>
      </c>
      <c r="H129" s="236">
        <v>1</v>
      </c>
      <c r="I129" s="3"/>
      <c r="J129" s="225">
        <f>ROUND(I129*H129,2)</f>
        <v>0</v>
      </c>
      <c r="K129" s="226" t="s">
        <v>3</v>
      </c>
      <c r="L129" s="114"/>
      <c r="M129" s="227" t="s">
        <v>3</v>
      </c>
      <c r="N129" s="228" t="s">
        <v>40</v>
      </c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AR129" s="231" t="s">
        <v>139</v>
      </c>
      <c r="AT129" s="231" t="s">
        <v>135</v>
      </c>
      <c r="AU129" s="231" t="s">
        <v>77</v>
      </c>
      <c r="AY129" s="105" t="s">
        <v>134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05" t="s">
        <v>77</v>
      </c>
      <c r="BK129" s="232">
        <f>ROUND(I129*H129,2)</f>
        <v>0</v>
      </c>
      <c r="BL129" s="105" t="s">
        <v>139</v>
      </c>
      <c r="BM129" s="231" t="s">
        <v>214</v>
      </c>
    </row>
    <row r="130" spans="2:65" s="113" customFormat="1" ht="19.5">
      <c r="B130" s="114"/>
      <c r="D130" s="220" t="s">
        <v>140</v>
      </c>
      <c r="F130" s="221" t="s">
        <v>218</v>
      </c>
      <c r="L130" s="114"/>
      <c r="M130" s="237"/>
      <c r="T130" s="156"/>
      <c r="AT130" s="105" t="s">
        <v>140</v>
      </c>
      <c r="AU130" s="105" t="s">
        <v>77</v>
      </c>
    </row>
    <row r="131" spans="2:65" s="113" customFormat="1" ht="24.2" customHeight="1">
      <c r="B131" s="114"/>
      <c r="C131" s="233" t="s">
        <v>8</v>
      </c>
      <c r="D131" s="233" t="s">
        <v>135</v>
      </c>
      <c r="E131" s="234" t="s">
        <v>220</v>
      </c>
      <c r="F131" s="226" t="s">
        <v>221</v>
      </c>
      <c r="G131" s="235" t="s">
        <v>148</v>
      </c>
      <c r="H131" s="236">
        <v>20</v>
      </c>
      <c r="I131" s="3"/>
      <c r="J131" s="225">
        <f>ROUND(I131*H131,2)</f>
        <v>0</v>
      </c>
      <c r="K131" s="226" t="s">
        <v>3</v>
      </c>
      <c r="L131" s="114"/>
      <c r="M131" s="227" t="s">
        <v>3</v>
      </c>
      <c r="N131" s="228" t="s">
        <v>40</v>
      </c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AR131" s="231" t="s">
        <v>139</v>
      </c>
      <c r="AT131" s="231" t="s">
        <v>135</v>
      </c>
      <c r="AU131" s="231" t="s">
        <v>77</v>
      </c>
      <c r="AY131" s="105" t="s">
        <v>134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05" t="s">
        <v>77</v>
      </c>
      <c r="BK131" s="232">
        <f>ROUND(I131*H131,2)</f>
        <v>0</v>
      </c>
      <c r="BL131" s="105" t="s">
        <v>139</v>
      </c>
      <c r="BM131" s="231" t="s">
        <v>219</v>
      </c>
    </row>
    <row r="132" spans="2:65" s="113" customFormat="1" ht="19.5">
      <c r="B132" s="114"/>
      <c r="D132" s="220" t="s">
        <v>140</v>
      </c>
      <c r="F132" s="221" t="s">
        <v>221</v>
      </c>
      <c r="L132" s="114"/>
      <c r="M132" s="237"/>
      <c r="T132" s="156"/>
      <c r="AT132" s="105" t="s">
        <v>140</v>
      </c>
      <c r="AU132" s="105" t="s">
        <v>77</v>
      </c>
    </row>
    <row r="133" spans="2:65" s="113" customFormat="1" ht="24.2" customHeight="1">
      <c r="B133" s="114"/>
      <c r="C133" s="233" t="s">
        <v>178</v>
      </c>
      <c r="D133" s="233" t="s">
        <v>135</v>
      </c>
      <c r="E133" s="234" t="s">
        <v>964</v>
      </c>
      <c r="F133" s="226" t="s">
        <v>558</v>
      </c>
      <c r="G133" s="235" t="s">
        <v>138</v>
      </c>
      <c r="H133" s="236">
        <v>3</v>
      </c>
      <c r="I133" s="3"/>
      <c r="J133" s="225">
        <f>ROUND(I133*H133,2)</f>
        <v>0</v>
      </c>
      <c r="K133" s="226" t="s">
        <v>3</v>
      </c>
      <c r="L133" s="114"/>
      <c r="M133" s="227" t="s">
        <v>3</v>
      </c>
      <c r="N133" s="228" t="s">
        <v>40</v>
      </c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AR133" s="231" t="s">
        <v>139</v>
      </c>
      <c r="AT133" s="231" t="s">
        <v>135</v>
      </c>
      <c r="AU133" s="231" t="s">
        <v>77</v>
      </c>
      <c r="AY133" s="105" t="s">
        <v>134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05" t="s">
        <v>77</v>
      </c>
      <c r="BK133" s="232">
        <f>ROUND(I133*H133,2)</f>
        <v>0</v>
      </c>
      <c r="BL133" s="105" t="s">
        <v>139</v>
      </c>
      <c r="BM133" s="231" t="s">
        <v>222</v>
      </c>
    </row>
    <row r="134" spans="2:65" s="113" customFormat="1" ht="19.5">
      <c r="B134" s="114"/>
      <c r="D134" s="220" t="s">
        <v>140</v>
      </c>
      <c r="F134" s="221" t="s">
        <v>558</v>
      </c>
      <c r="L134" s="114"/>
      <c r="M134" s="237"/>
      <c r="T134" s="156"/>
      <c r="AT134" s="105" t="s">
        <v>140</v>
      </c>
      <c r="AU134" s="105" t="s">
        <v>77</v>
      </c>
    </row>
    <row r="135" spans="2:65" s="113" customFormat="1" ht="24.2" customHeight="1">
      <c r="B135" s="114"/>
      <c r="C135" s="233" t="s">
        <v>223</v>
      </c>
      <c r="D135" s="233" t="s">
        <v>135</v>
      </c>
      <c r="E135" s="234" t="s">
        <v>224</v>
      </c>
      <c r="F135" s="226" t="s">
        <v>225</v>
      </c>
      <c r="G135" s="235" t="s">
        <v>170</v>
      </c>
      <c r="H135" s="236">
        <v>1</v>
      </c>
      <c r="I135" s="3"/>
      <c r="J135" s="225">
        <f>ROUND(I135*H135,2)</f>
        <v>0</v>
      </c>
      <c r="K135" s="226" t="s">
        <v>3</v>
      </c>
      <c r="L135" s="114"/>
      <c r="M135" s="227" t="s">
        <v>3</v>
      </c>
      <c r="N135" s="228" t="s">
        <v>40</v>
      </c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AR135" s="231" t="s">
        <v>139</v>
      </c>
      <c r="AT135" s="231" t="s">
        <v>135</v>
      </c>
      <c r="AU135" s="231" t="s">
        <v>77</v>
      </c>
      <c r="AY135" s="105" t="s">
        <v>134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05" t="s">
        <v>77</v>
      </c>
      <c r="BK135" s="232">
        <f>ROUND(I135*H135,2)</f>
        <v>0</v>
      </c>
      <c r="BL135" s="105" t="s">
        <v>139</v>
      </c>
      <c r="BM135" s="231" t="s">
        <v>226</v>
      </c>
    </row>
    <row r="136" spans="2:65" s="113" customFormat="1" ht="11.25">
      <c r="B136" s="114"/>
      <c r="D136" s="220" t="s">
        <v>140</v>
      </c>
      <c r="F136" s="221" t="s">
        <v>225</v>
      </c>
      <c r="L136" s="114"/>
      <c r="M136" s="237"/>
      <c r="T136" s="156"/>
      <c r="AT136" s="105" t="s">
        <v>140</v>
      </c>
      <c r="AU136" s="105" t="s">
        <v>77</v>
      </c>
    </row>
    <row r="137" spans="2:65" s="113" customFormat="1" ht="16.5" customHeight="1">
      <c r="B137" s="114"/>
      <c r="C137" s="233" t="s">
        <v>183</v>
      </c>
      <c r="D137" s="233" t="s">
        <v>135</v>
      </c>
      <c r="E137" s="234" t="s">
        <v>227</v>
      </c>
      <c r="F137" s="226" t="s">
        <v>228</v>
      </c>
      <c r="G137" s="235" t="s">
        <v>170</v>
      </c>
      <c r="H137" s="236">
        <v>1</v>
      </c>
      <c r="I137" s="3"/>
      <c r="J137" s="225">
        <f>ROUND(I137*H137,2)</f>
        <v>0</v>
      </c>
      <c r="K137" s="226" t="s">
        <v>3</v>
      </c>
      <c r="L137" s="114"/>
      <c r="M137" s="227" t="s">
        <v>3</v>
      </c>
      <c r="N137" s="228" t="s">
        <v>40</v>
      </c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AR137" s="231" t="s">
        <v>139</v>
      </c>
      <c r="AT137" s="231" t="s">
        <v>135</v>
      </c>
      <c r="AU137" s="231" t="s">
        <v>77</v>
      </c>
      <c r="AY137" s="105" t="s">
        <v>134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05" t="s">
        <v>77</v>
      </c>
      <c r="BK137" s="232">
        <f>ROUND(I137*H137,2)</f>
        <v>0</v>
      </c>
      <c r="BL137" s="105" t="s">
        <v>139</v>
      </c>
      <c r="BM137" s="231" t="s">
        <v>229</v>
      </c>
    </row>
    <row r="138" spans="2:65" s="113" customFormat="1" ht="11.25">
      <c r="B138" s="114"/>
      <c r="D138" s="220" t="s">
        <v>140</v>
      </c>
      <c r="F138" s="221" t="s">
        <v>228</v>
      </c>
      <c r="L138" s="114"/>
      <c r="M138" s="237"/>
      <c r="T138" s="156"/>
      <c r="AT138" s="105" t="s">
        <v>140</v>
      </c>
      <c r="AU138" s="105" t="s">
        <v>77</v>
      </c>
    </row>
    <row r="139" spans="2:65" s="238" customFormat="1" ht="25.9" customHeight="1">
      <c r="B139" s="239"/>
      <c r="D139" s="240" t="s">
        <v>68</v>
      </c>
      <c r="E139" s="241" t="s">
        <v>327</v>
      </c>
      <c r="F139" s="241" t="s">
        <v>231</v>
      </c>
      <c r="J139" s="242">
        <f>BK139</f>
        <v>0</v>
      </c>
      <c r="L139" s="239"/>
      <c r="M139" s="243"/>
      <c r="P139" s="244">
        <f>SUM(P140:P171)</f>
        <v>0</v>
      </c>
      <c r="R139" s="244">
        <f>SUM(R140:R171)</f>
        <v>0</v>
      </c>
      <c r="T139" s="245">
        <f>SUM(T140:T171)</f>
        <v>0</v>
      </c>
      <c r="AR139" s="240" t="s">
        <v>77</v>
      </c>
      <c r="AT139" s="246" t="s">
        <v>68</v>
      </c>
      <c r="AU139" s="246" t="s">
        <v>69</v>
      </c>
      <c r="AY139" s="240" t="s">
        <v>134</v>
      </c>
      <c r="BK139" s="247">
        <f>SUM(BK140:BK171)</f>
        <v>0</v>
      </c>
    </row>
    <row r="140" spans="2:65" s="113" customFormat="1" ht="16.5" customHeight="1">
      <c r="B140" s="114"/>
      <c r="C140" s="233" t="s">
        <v>232</v>
      </c>
      <c r="D140" s="233" t="s">
        <v>135</v>
      </c>
      <c r="E140" s="234" t="s">
        <v>965</v>
      </c>
      <c r="F140" s="226" t="s">
        <v>309</v>
      </c>
      <c r="G140" s="235" t="s">
        <v>170</v>
      </c>
      <c r="H140" s="236">
        <v>1</v>
      </c>
      <c r="I140" s="3"/>
      <c r="J140" s="225">
        <f>ROUND(I140*H140,2)</f>
        <v>0</v>
      </c>
      <c r="K140" s="226" t="s">
        <v>3</v>
      </c>
      <c r="L140" s="114"/>
      <c r="M140" s="227" t="s">
        <v>3</v>
      </c>
      <c r="N140" s="228" t="s">
        <v>40</v>
      </c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1" t="s">
        <v>139</v>
      </c>
      <c r="AT140" s="231" t="s">
        <v>135</v>
      </c>
      <c r="AU140" s="231" t="s">
        <v>77</v>
      </c>
      <c r="AY140" s="105" t="s">
        <v>134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05" t="s">
        <v>77</v>
      </c>
      <c r="BK140" s="232">
        <f>ROUND(I140*H140,2)</f>
        <v>0</v>
      </c>
      <c r="BL140" s="105" t="s">
        <v>139</v>
      </c>
      <c r="BM140" s="231" t="s">
        <v>235</v>
      </c>
    </row>
    <row r="141" spans="2:65" s="113" customFormat="1" ht="11.25">
      <c r="B141" s="114"/>
      <c r="D141" s="220" t="s">
        <v>140</v>
      </c>
      <c r="F141" s="221" t="s">
        <v>309</v>
      </c>
      <c r="L141" s="114"/>
      <c r="M141" s="237"/>
      <c r="T141" s="156"/>
      <c r="AT141" s="105" t="s">
        <v>140</v>
      </c>
      <c r="AU141" s="105" t="s">
        <v>77</v>
      </c>
    </row>
    <row r="142" spans="2:65" s="113" customFormat="1" ht="16.5" customHeight="1">
      <c r="B142" s="114"/>
      <c r="C142" s="233" t="s">
        <v>188</v>
      </c>
      <c r="D142" s="233" t="s">
        <v>135</v>
      </c>
      <c r="E142" s="234" t="s">
        <v>966</v>
      </c>
      <c r="F142" s="226" t="s">
        <v>237</v>
      </c>
      <c r="G142" s="235" t="s">
        <v>170</v>
      </c>
      <c r="H142" s="236">
        <v>1</v>
      </c>
      <c r="I142" s="3"/>
      <c r="J142" s="225">
        <f>ROUND(I142*H142,2)</f>
        <v>0</v>
      </c>
      <c r="K142" s="226" t="s">
        <v>3</v>
      </c>
      <c r="L142" s="114"/>
      <c r="M142" s="227" t="s">
        <v>3</v>
      </c>
      <c r="N142" s="228" t="s">
        <v>40</v>
      </c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AR142" s="231" t="s">
        <v>139</v>
      </c>
      <c r="AT142" s="231" t="s">
        <v>135</v>
      </c>
      <c r="AU142" s="231" t="s">
        <v>77</v>
      </c>
      <c r="AY142" s="105" t="s">
        <v>134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05" t="s">
        <v>77</v>
      </c>
      <c r="BK142" s="232">
        <f>ROUND(I142*H142,2)</f>
        <v>0</v>
      </c>
      <c r="BL142" s="105" t="s">
        <v>139</v>
      </c>
      <c r="BM142" s="231" t="s">
        <v>238</v>
      </c>
    </row>
    <row r="143" spans="2:65" s="113" customFormat="1" ht="11.25">
      <c r="B143" s="114"/>
      <c r="D143" s="220" t="s">
        <v>140</v>
      </c>
      <c r="F143" s="221" t="s">
        <v>237</v>
      </c>
      <c r="L143" s="114"/>
      <c r="M143" s="237"/>
      <c r="T143" s="156"/>
      <c r="AT143" s="105" t="s">
        <v>140</v>
      </c>
      <c r="AU143" s="105" t="s">
        <v>77</v>
      </c>
    </row>
    <row r="144" spans="2:65" s="113" customFormat="1" ht="16.5" customHeight="1">
      <c r="B144" s="114"/>
      <c r="C144" s="233" t="s">
        <v>239</v>
      </c>
      <c r="D144" s="233" t="s">
        <v>135</v>
      </c>
      <c r="E144" s="234" t="s">
        <v>967</v>
      </c>
      <c r="F144" s="226" t="s">
        <v>241</v>
      </c>
      <c r="G144" s="235" t="s">
        <v>170</v>
      </c>
      <c r="H144" s="236">
        <v>1</v>
      </c>
      <c r="I144" s="3"/>
      <c r="J144" s="225">
        <f>ROUND(I144*H144,2)</f>
        <v>0</v>
      </c>
      <c r="K144" s="226" t="s">
        <v>3</v>
      </c>
      <c r="L144" s="114"/>
      <c r="M144" s="227" t="s">
        <v>3</v>
      </c>
      <c r="N144" s="228" t="s">
        <v>40</v>
      </c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1" t="s">
        <v>139</v>
      </c>
      <c r="AT144" s="231" t="s">
        <v>135</v>
      </c>
      <c r="AU144" s="231" t="s">
        <v>77</v>
      </c>
      <c r="AY144" s="105" t="s">
        <v>134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05" t="s">
        <v>77</v>
      </c>
      <c r="BK144" s="232">
        <f>ROUND(I144*H144,2)</f>
        <v>0</v>
      </c>
      <c r="BL144" s="105" t="s">
        <v>139</v>
      </c>
      <c r="BM144" s="231" t="s">
        <v>242</v>
      </c>
    </row>
    <row r="145" spans="2:65" s="113" customFormat="1" ht="11.25">
      <c r="B145" s="114"/>
      <c r="D145" s="220" t="s">
        <v>140</v>
      </c>
      <c r="F145" s="221" t="s">
        <v>241</v>
      </c>
      <c r="L145" s="114"/>
      <c r="M145" s="237"/>
      <c r="T145" s="156"/>
      <c r="AT145" s="105" t="s">
        <v>140</v>
      </c>
      <c r="AU145" s="105" t="s">
        <v>77</v>
      </c>
    </row>
    <row r="146" spans="2:65" s="113" customFormat="1" ht="16.5" customHeight="1">
      <c r="B146" s="114"/>
      <c r="C146" s="233" t="s">
        <v>191</v>
      </c>
      <c r="D146" s="233" t="s">
        <v>135</v>
      </c>
      <c r="E146" s="234" t="s">
        <v>968</v>
      </c>
      <c r="F146" s="226" t="s">
        <v>244</v>
      </c>
      <c r="G146" s="235" t="s">
        <v>170</v>
      </c>
      <c r="H146" s="236">
        <v>1</v>
      </c>
      <c r="I146" s="3"/>
      <c r="J146" s="225">
        <f>ROUND(I146*H146,2)</f>
        <v>0</v>
      </c>
      <c r="K146" s="226" t="s">
        <v>3</v>
      </c>
      <c r="L146" s="114"/>
      <c r="M146" s="227" t="s">
        <v>3</v>
      </c>
      <c r="N146" s="228" t="s">
        <v>40</v>
      </c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AR146" s="231" t="s">
        <v>139</v>
      </c>
      <c r="AT146" s="231" t="s">
        <v>135</v>
      </c>
      <c r="AU146" s="231" t="s">
        <v>77</v>
      </c>
      <c r="AY146" s="105" t="s">
        <v>134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05" t="s">
        <v>77</v>
      </c>
      <c r="BK146" s="232">
        <f>ROUND(I146*H146,2)</f>
        <v>0</v>
      </c>
      <c r="BL146" s="105" t="s">
        <v>139</v>
      </c>
      <c r="BM146" s="231" t="s">
        <v>245</v>
      </c>
    </row>
    <row r="147" spans="2:65" s="113" customFormat="1" ht="11.25">
      <c r="B147" s="114"/>
      <c r="D147" s="220" t="s">
        <v>140</v>
      </c>
      <c r="F147" s="221" t="s">
        <v>244</v>
      </c>
      <c r="L147" s="114"/>
      <c r="M147" s="237"/>
      <c r="T147" s="156"/>
      <c r="AT147" s="105" t="s">
        <v>140</v>
      </c>
      <c r="AU147" s="105" t="s">
        <v>77</v>
      </c>
    </row>
    <row r="148" spans="2:65" s="113" customFormat="1" ht="16.5" customHeight="1">
      <c r="B148" s="114"/>
      <c r="C148" s="233" t="s">
        <v>246</v>
      </c>
      <c r="D148" s="233" t="s">
        <v>135</v>
      </c>
      <c r="E148" s="234" t="s">
        <v>969</v>
      </c>
      <c r="F148" s="226" t="s">
        <v>248</v>
      </c>
      <c r="G148" s="235" t="s">
        <v>170</v>
      </c>
      <c r="H148" s="236">
        <v>1</v>
      </c>
      <c r="I148" s="3"/>
      <c r="J148" s="225">
        <f>ROUND(I148*H148,2)</f>
        <v>0</v>
      </c>
      <c r="K148" s="226" t="s">
        <v>3</v>
      </c>
      <c r="L148" s="114"/>
      <c r="M148" s="227" t="s">
        <v>3</v>
      </c>
      <c r="N148" s="228" t="s">
        <v>40</v>
      </c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AR148" s="231" t="s">
        <v>139</v>
      </c>
      <c r="AT148" s="231" t="s">
        <v>135</v>
      </c>
      <c r="AU148" s="231" t="s">
        <v>77</v>
      </c>
      <c r="AY148" s="105" t="s">
        <v>134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05" t="s">
        <v>77</v>
      </c>
      <c r="BK148" s="232">
        <f>ROUND(I148*H148,2)</f>
        <v>0</v>
      </c>
      <c r="BL148" s="105" t="s">
        <v>139</v>
      </c>
      <c r="BM148" s="231" t="s">
        <v>249</v>
      </c>
    </row>
    <row r="149" spans="2:65" s="113" customFormat="1" ht="11.25">
      <c r="B149" s="114"/>
      <c r="D149" s="220" t="s">
        <v>140</v>
      </c>
      <c r="F149" s="221" t="s">
        <v>248</v>
      </c>
      <c r="L149" s="114"/>
      <c r="M149" s="237"/>
      <c r="T149" s="156"/>
      <c r="AT149" s="105" t="s">
        <v>140</v>
      </c>
      <c r="AU149" s="105" t="s">
        <v>77</v>
      </c>
    </row>
    <row r="150" spans="2:65" s="113" customFormat="1" ht="16.5" customHeight="1">
      <c r="B150" s="114"/>
      <c r="C150" s="233" t="s">
        <v>195</v>
      </c>
      <c r="D150" s="233" t="s">
        <v>135</v>
      </c>
      <c r="E150" s="234" t="s">
        <v>970</v>
      </c>
      <c r="F150" s="226" t="s">
        <v>251</v>
      </c>
      <c r="G150" s="235" t="s">
        <v>170</v>
      </c>
      <c r="H150" s="236">
        <v>1</v>
      </c>
      <c r="I150" s="3"/>
      <c r="J150" s="225">
        <f>ROUND(I150*H150,2)</f>
        <v>0</v>
      </c>
      <c r="K150" s="226" t="s">
        <v>3</v>
      </c>
      <c r="L150" s="114"/>
      <c r="M150" s="227" t="s">
        <v>3</v>
      </c>
      <c r="N150" s="228" t="s">
        <v>40</v>
      </c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AR150" s="231" t="s">
        <v>139</v>
      </c>
      <c r="AT150" s="231" t="s">
        <v>135</v>
      </c>
      <c r="AU150" s="231" t="s">
        <v>77</v>
      </c>
      <c r="AY150" s="105" t="s">
        <v>134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05" t="s">
        <v>77</v>
      </c>
      <c r="BK150" s="232">
        <f>ROUND(I150*H150,2)</f>
        <v>0</v>
      </c>
      <c r="BL150" s="105" t="s">
        <v>139</v>
      </c>
      <c r="BM150" s="231" t="s">
        <v>252</v>
      </c>
    </row>
    <row r="151" spans="2:65" s="113" customFormat="1" ht="11.25">
      <c r="B151" s="114"/>
      <c r="D151" s="220" t="s">
        <v>140</v>
      </c>
      <c r="F151" s="221" t="s">
        <v>251</v>
      </c>
      <c r="L151" s="114"/>
      <c r="M151" s="237"/>
      <c r="T151" s="156"/>
      <c r="AT151" s="105" t="s">
        <v>140</v>
      </c>
      <c r="AU151" s="105" t="s">
        <v>77</v>
      </c>
    </row>
    <row r="152" spans="2:65" s="113" customFormat="1" ht="16.5" customHeight="1">
      <c r="B152" s="114"/>
      <c r="C152" s="233" t="s">
        <v>253</v>
      </c>
      <c r="D152" s="233" t="s">
        <v>135</v>
      </c>
      <c r="E152" s="234" t="s">
        <v>971</v>
      </c>
      <c r="F152" s="226" t="s">
        <v>255</v>
      </c>
      <c r="G152" s="235" t="s">
        <v>170</v>
      </c>
      <c r="H152" s="236">
        <v>1</v>
      </c>
      <c r="I152" s="3"/>
      <c r="J152" s="225">
        <f>ROUND(I152*H152,2)</f>
        <v>0</v>
      </c>
      <c r="K152" s="226" t="s">
        <v>3</v>
      </c>
      <c r="L152" s="114"/>
      <c r="M152" s="227" t="s">
        <v>3</v>
      </c>
      <c r="N152" s="228" t="s">
        <v>40</v>
      </c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1" t="s">
        <v>139</v>
      </c>
      <c r="AT152" s="231" t="s">
        <v>135</v>
      </c>
      <c r="AU152" s="231" t="s">
        <v>77</v>
      </c>
      <c r="AY152" s="105" t="s">
        <v>134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05" t="s">
        <v>77</v>
      </c>
      <c r="BK152" s="232">
        <f>ROUND(I152*H152,2)</f>
        <v>0</v>
      </c>
      <c r="BL152" s="105" t="s">
        <v>139</v>
      </c>
      <c r="BM152" s="231" t="s">
        <v>256</v>
      </c>
    </row>
    <row r="153" spans="2:65" s="113" customFormat="1" ht="11.25">
      <c r="B153" s="114"/>
      <c r="D153" s="220" t="s">
        <v>140</v>
      </c>
      <c r="F153" s="221" t="s">
        <v>255</v>
      </c>
      <c r="L153" s="114"/>
      <c r="M153" s="237"/>
      <c r="T153" s="156"/>
      <c r="AT153" s="105" t="s">
        <v>140</v>
      </c>
      <c r="AU153" s="105" t="s">
        <v>77</v>
      </c>
    </row>
    <row r="154" spans="2:65" s="113" customFormat="1" ht="16.5" customHeight="1">
      <c r="B154" s="114"/>
      <c r="C154" s="233" t="s">
        <v>198</v>
      </c>
      <c r="D154" s="233" t="s">
        <v>135</v>
      </c>
      <c r="E154" s="234" t="s">
        <v>972</v>
      </c>
      <c r="F154" s="226" t="s">
        <v>258</v>
      </c>
      <c r="G154" s="235" t="s">
        <v>170</v>
      </c>
      <c r="H154" s="236">
        <v>1</v>
      </c>
      <c r="I154" s="3"/>
      <c r="J154" s="225">
        <f>ROUND(I154*H154,2)</f>
        <v>0</v>
      </c>
      <c r="K154" s="226" t="s">
        <v>3</v>
      </c>
      <c r="L154" s="114"/>
      <c r="M154" s="227" t="s">
        <v>3</v>
      </c>
      <c r="N154" s="228" t="s">
        <v>40</v>
      </c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AR154" s="231" t="s">
        <v>139</v>
      </c>
      <c r="AT154" s="231" t="s">
        <v>135</v>
      </c>
      <c r="AU154" s="231" t="s">
        <v>77</v>
      </c>
      <c r="AY154" s="105" t="s">
        <v>134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05" t="s">
        <v>77</v>
      </c>
      <c r="BK154" s="232">
        <f>ROUND(I154*H154,2)</f>
        <v>0</v>
      </c>
      <c r="BL154" s="105" t="s">
        <v>139</v>
      </c>
      <c r="BM154" s="231" t="s">
        <v>259</v>
      </c>
    </row>
    <row r="155" spans="2:65" s="113" customFormat="1" ht="11.25">
      <c r="B155" s="114"/>
      <c r="D155" s="220" t="s">
        <v>140</v>
      </c>
      <c r="F155" s="221" t="s">
        <v>258</v>
      </c>
      <c r="L155" s="114"/>
      <c r="M155" s="237"/>
      <c r="T155" s="156"/>
      <c r="AT155" s="105" t="s">
        <v>140</v>
      </c>
      <c r="AU155" s="105" t="s">
        <v>77</v>
      </c>
    </row>
    <row r="156" spans="2:65" s="113" customFormat="1" ht="16.5" customHeight="1">
      <c r="B156" s="114"/>
      <c r="C156" s="233" t="s">
        <v>260</v>
      </c>
      <c r="D156" s="233" t="s">
        <v>135</v>
      </c>
      <c r="E156" s="234" t="s">
        <v>973</v>
      </c>
      <c r="F156" s="226" t="s">
        <v>262</v>
      </c>
      <c r="G156" s="235" t="s">
        <v>170</v>
      </c>
      <c r="H156" s="236">
        <v>1</v>
      </c>
      <c r="I156" s="3"/>
      <c r="J156" s="225">
        <f>ROUND(I156*H156,2)</f>
        <v>0</v>
      </c>
      <c r="K156" s="226" t="s">
        <v>3</v>
      </c>
      <c r="L156" s="114"/>
      <c r="M156" s="227" t="s">
        <v>3</v>
      </c>
      <c r="N156" s="228" t="s">
        <v>40</v>
      </c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AR156" s="231" t="s">
        <v>139</v>
      </c>
      <c r="AT156" s="231" t="s">
        <v>135</v>
      </c>
      <c r="AU156" s="231" t="s">
        <v>77</v>
      </c>
      <c r="AY156" s="105" t="s">
        <v>134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05" t="s">
        <v>77</v>
      </c>
      <c r="BK156" s="232">
        <f>ROUND(I156*H156,2)</f>
        <v>0</v>
      </c>
      <c r="BL156" s="105" t="s">
        <v>139</v>
      </c>
      <c r="BM156" s="231" t="s">
        <v>263</v>
      </c>
    </row>
    <row r="157" spans="2:65" s="113" customFormat="1" ht="11.25">
      <c r="B157" s="114"/>
      <c r="D157" s="220" t="s">
        <v>140</v>
      </c>
      <c r="F157" s="221" t="s">
        <v>262</v>
      </c>
      <c r="L157" s="114"/>
      <c r="M157" s="237"/>
      <c r="T157" s="156"/>
      <c r="AT157" s="105" t="s">
        <v>140</v>
      </c>
      <c r="AU157" s="105" t="s">
        <v>77</v>
      </c>
    </row>
    <row r="158" spans="2:65" s="113" customFormat="1" ht="21.75" customHeight="1">
      <c r="B158" s="114"/>
      <c r="C158" s="233" t="s">
        <v>204</v>
      </c>
      <c r="D158" s="233" t="s">
        <v>135</v>
      </c>
      <c r="E158" s="234" t="s">
        <v>974</v>
      </c>
      <c r="F158" s="226" t="s">
        <v>265</v>
      </c>
      <c r="G158" s="235" t="s">
        <v>170</v>
      </c>
      <c r="H158" s="236">
        <v>1</v>
      </c>
      <c r="I158" s="3"/>
      <c r="J158" s="225">
        <f>ROUND(I158*H158,2)</f>
        <v>0</v>
      </c>
      <c r="K158" s="226" t="s">
        <v>3</v>
      </c>
      <c r="L158" s="114"/>
      <c r="M158" s="227" t="s">
        <v>3</v>
      </c>
      <c r="N158" s="228" t="s">
        <v>40</v>
      </c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1" t="s">
        <v>139</v>
      </c>
      <c r="AT158" s="231" t="s">
        <v>135</v>
      </c>
      <c r="AU158" s="231" t="s">
        <v>77</v>
      </c>
      <c r="AY158" s="105" t="s">
        <v>134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05" t="s">
        <v>77</v>
      </c>
      <c r="BK158" s="232">
        <f>ROUND(I158*H158,2)</f>
        <v>0</v>
      </c>
      <c r="BL158" s="105" t="s">
        <v>139</v>
      </c>
      <c r="BM158" s="231" t="s">
        <v>266</v>
      </c>
    </row>
    <row r="159" spans="2:65" s="113" customFormat="1" ht="11.25">
      <c r="B159" s="114"/>
      <c r="D159" s="220" t="s">
        <v>140</v>
      </c>
      <c r="F159" s="221" t="s">
        <v>265</v>
      </c>
      <c r="L159" s="114"/>
      <c r="M159" s="237"/>
      <c r="T159" s="156"/>
      <c r="AT159" s="105" t="s">
        <v>140</v>
      </c>
      <c r="AU159" s="105" t="s">
        <v>77</v>
      </c>
    </row>
    <row r="160" spans="2:65" s="113" customFormat="1" ht="16.5" customHeight="1">
      <c r="B160" s="114"/>
      <c r="C160" s="233" t="s">
        <v>267</v>
      </c>
      <c r="D160" s="233" t="s">
        <v>135</v>
      </c>
      <c r="E160" s="234" t="s">
        <v>975</v>
      </c>
      <c r="F160" s="226" t="s">
        <v>269</v>
      </c>
      <c r="G160" s="235" t="s">
        <v>170</v>
      </c>
      <c r="H160" s="236">
        <v>1</v>
      </c>
      <c r="I160" s="3"/>
      <c r="J160" s="225">
        <f>ROUND(I160*H160,2)</f>
        <v>0</v>
      </c>
      <c r="K160" s="226" t="s">
        <v>3</v>
      </c>
      <c r="L160" s="114"/>
      <c r="M160" s="227" t="s">
        <v>3</v>
      </c>
      <c r="N160" s="228" t="s">
        <v>40</v>
      </c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1" t="s">
        <v>139</v>
      </c>
      <c r="AT160" s="231" t="s">
        <v>135</v>
      </c>
      <c r="AU160" s="231" t="s">
        <v>77</v>
      </c>
      <c r="AY160" s="105" t="s">
        <v>134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05" t="s">
        <v>77</v>
      </c>
      <c r="BK160" s="232">
        <f>ROUND(I160*H160,2)</f>
        <v>0</v>
      </c>
      <c r="BL160" s="105" t="s">
        <v>139</v>
      </c>
      <c r="BM160" s="231" t="s">
        <v>270</v>
      </c>
    </row>
    <row r="161" spans="2:65" s="113" customFormat="1" ht="11.25">
      <c r="B161" s="114"/>
      <c r="D161" s="220" t="s">
        <v>140</v>
      </c>
      <c r="F161" s="221" t="s">
        <v>269</v>
      </c>
      <c r="L161" s="114"/>
      <c r="M161" s="237"/>
      <c r="T161" s="156"/>
      <c r="AT161" s="105" t="s">
        <v>140</v>
      </c>
      <c r="AU161" s="105" t="s">
        <v>77</v>
      </c>
    </row>
    <row r="162" spans="2:65" s="113" customFormat="1" ht="16.5" customHeight="1">
      <c r="B162" s="114"/>
      <c r="C162" s="233" t="s">
        <v>207</v>
      </c>
      <c r="D162" s="233" t="s">
        <v>135</v>
      </c>
      <c r="E162" s="234" t="s">
        <v>311</v>
      </c>
      <c r="F162" s="226" t="s">
        <v>272</v>
      </c>
      <c r="G162" s="235" t="s">
        <v>170</v>
      </c>
      <c r="H162" s="236">
        <v>1</v>
      </c>
      <c r="I162" s="3"/>
      <c r="J162" s="225">
        <f>ROUND(I162*H162,2)</f>
        <v>0</v>
      </c>
      <c r="K162" s="226" t="s">
        <v>3</v>
      </c>
      <c r="L162" s="114"/>
      <c r="M162" s="227" t="s">
        <v>3</v>
      </c>
      <c r="N162" s="228" t="s">
        <v>40</v>
      </c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AR162" s="231" t="s">
        <v>139</v>
      </c>
      <c r="AT162" s="231" t="s">
        <v>135</v>
      </c>
      <c r="AU162" s="231" t="s">
        <v>77</v>
      </c>
      <c r="AY162" s="105" t="s">
        <v>134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05" t="s">
        <v>77</v>
      </c>
      <c r="BK162" s="232">
        <f>ROUND(I162*H162,2)</f>
        <v>0</v>
      </c>
      <c r="BL162" s="105" t="s">
        <v>139</v>
      </c>
      <c r="BM162" s="231" t="s">
        <v>273</v>
      </c>
    </row>
    <row r="163" spans="2:65" s="113" customFormat="1" ht="11.25">
      <c r="B163" s="114"/>
      <c r="D163" s="220" t="s">
        <v>140</v>
      </c>
      <c r="F163" s="221" t="s">
        <v>272</v>
      </c>
      <c r="L163" s="114"/>
      <c r="M163" s="237"/>
      <c r="T163" s="156"/>
      <c r="AT163" s="105" t="s">
        <v>140</v>
      </c>
      <c r="AU163" s="105" t="s">
        <v>77</v>
      </c>
    </row>
    <row r="164" spans="2:65" s="113" customFormat="1" ht="16.5" customHeight="1">
      <c r="B164" s="114"/>
      <c r="C164" s="233" t="s">
        <v>274</v>
      </c>
      <c r="D164" s="233" t="s">
        <v>135</v>
      </c>
      <c r="E164" s="234" t="s">
        <v>976</v>
      </c>
      <c r="F164" s="226" t="s">
        <v>276</v>
      </c>
      <c r="G164" s="235" t="s">
        <v>170</v>
      </c>
      <c r="H164" s="236">
        <v>1</v>
      </c>
      <c r="I164" s="3"/>
      <c r="J164" s="225">
        <f>ROUND(I164*H164,2)</f>
        <v>0</v>
      </c>
      <c r="K164" s="226" t="s">
        <v>3</v>
      </c>
      <c r="L164" s="114"/>
      <c r="M164" s="227" t="s">
        <v>3</v>
      </c>
      <c r="N164" s="228" t="s">
        <v>40</v>
      </c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AR164" s="231" t="s">
        <v>139</v>
      </c>
      <c r="AT164" s="231" t="s">
        <v>135</v>
      </c>
      <c r="AU164" s="231" t="s">
        <v>77</v>
      </c>
      <c r="AY164" s="105" t="s">
        <v>134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05" t="s">
        <v>77</v>
      </c>
      <c r="BK164" s="232">
        <f>ROUND(I164*H164,2)</f>
        <v>0</v>
      </c>
      <c r="BL164" s="105" t="s">
        <v>139</v>
      </c>
      <c r="BM164" s="231" t="s">
        <v>277</v>
      </c>
    </row>
    <row r="165" spans="2:65" s="113" customFormat="1" ht="11.25">
      <c r="B165" s="114"/>
      <c r="D165" s="220" t="s">
        <v>140</v>
      </c>
      <c r="F165" s="221" t="s">
        <v>276</v>
      </c>
      <c r="L165" s="114"/>
      <c r="M165" s="237"/>
      <c r="T165" s="156"/>
      <c r="AT165" s="105" t="s">
        <v>140</v>
      </c>
      <c r="AU165" s="105" t="s">
        <v>77</v>
      </c>
    </row>
    <row r="166" spans="2:65" s="113" customFormat="1" ht="16.5" customHeight="1">
      <c r="B166" s="114"/>
      <c r="C166" s="233" t="s">
        <v>214</v>
      </c>
      <c r="D166" s="233" t="s">
        <v>135</v>
      </c>
      <c r="E166" s="234" t="s">
        <v>977</v>
      </c>
      <c r="F166" s="226" t="s">
        <v>279</v>
      </c>
      <c r="G166" s="235" t="s">
        <v>170</v>
      </c>
      <c r="H166" s="236">
        <v>1</v>
      </c>
      <c r="I166" s="3"/>
      <c r="J166" s="225">
        <f>ROUND(I166*H166,2)</f>
        <v>0</v>
      </c>
      <c r="K166" s="226" t="s">
        <v>3</v>
      </c>
      <c r="L166" s="114"/>
      <c r="M166" s="227" t="s">
        <v>3</v>
      </c>
      <c r="N166" s="228" t="s">
        <v>40</v>
      </c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AR166" s="231" t="s">
        <v>139</v>
      </c>
      <c r="AT166" s="231" t="s">
        <v>135</v>
      </c>
      <c r="AU166" s="231" t="s">
        <v>77</v>
      </c>
      <c r="AY166" s="105" t="s">
        <v>134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05" t="s">
        <v>77</v>
      </c>
      <c r="BK166" s="232">
        <f>ROUND(I166*H166,2)</f>
        <v>0</v>
      </c>
      <c r="BL166" s="105" t="s">
        <v>139</v>
      </c>
      <c r="BM166" s="231" t="s">
        <v>280</v>
      </c>
    </row>
    <row r="167" spans="2:65" s="113" customFormat="1" ht="11.25">
      <c r="B167" s="114"/>
      <c r="D167" s="220" t="s">
        <v>140</v>
      </c>
      <c r="F167" s="221" t="s">
        <v>279</v>
      </c>
      <c r="L167" s="114"/>
      <c r="M167" s="237"/>
      <c r="T167" s="156"/>
      <c r="AT167" s="105" t="s">
        <v>140</v>
      </c>
      <c r="AU167" s="105" t="s">
        <v>77</v>
      </c>
    </row>
    <row r="168" spans="2:65" s="113" customFormat="1" ht="16.5" customHeight="1">
      <c r="B168" s="114"/>
      <c r="C168" s="233" t="s">
        <v>380</v>
      </c>
      <c r="D168" s="233" t="s">
        <v>135</v>
      </c>
      <c r="E168" s="234" t="s">
        <v>978</v>
      </c>
      <c r="F168" s="226" t="s">
        <v>283</v>
      </c>
      <c r="G168" s="235" t="s">
        <v>170</v>
      </c>
      <c r="H168" s="236">
        <v>1</v>
      </c>
      <c r="I168" s="3"/>
      <c r="J168" s="225">
        <f>ROUND(I168*H168,2)</f>
        <v>0</v>
      </c>
      <c r="K168" s="226" t="s">
        <v>3</v>
      </c>
      <c r="L168" s="114"/>
      <c r="M168" s="227" t="s">
        <v>3</v>
      </c>
      <c r="N168" s="228" t="s">
        <v>40</v>
      </c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AR168" s="231" t="s">
        <v>139</v>
      </c>
      <c r="AT168" s="231" t="s">
        <v>135</v>
      </c>
      <c r="AU168" s="231" t="s">
        <v>77</v>
      </c>
      <c r="AY168" s="105" t="s">
        <v>134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05" t="s">
        <v>77</v>
      </c>
      <c r="BK168" s="232">
        <f>ROUND(I168*H168,2)</f>
        <v>0</v>
      </c>
      <c r="BL168" s="105" t="s">
        <v>139</v>
      </c>
      <c r="BM168" s="231" t="s">
        <v>284</v>
      </c>
    </row>
    <row r="169" spans="2:65" s="113" customFormat="1" ht="11.25">
      <c r="B169" s="114"/>
      <c r="D169" s="220" t="s">
        <v>140</v>
      </c>
      <c r="F169" s="221" t="s">
        <v>283</v>
      </c>
      <c r="L169" s="114"/>
      <c r="M169" s="237"/>
      <c r="T169" s="156"/>
      <c r="AT169" s="105" t="s">
        <v>140</v>
      </c>
      <c r="AU169" s="105" t="s">
        <v>77</v>
      </c>
    </row>
    <row r="170" spans="2:65" s="113" customFormat="1" ht="16.5" customHeight="1">
      <c r="B170" s="114"/>
      <c r="C170" s="233" t="s">
        <v>219</v>
      </c>
      <c r="D170" s="233" t="s">
        <v>135</v>
      </c>
      <c r="E170" s="234" t="s">
        <v>979</v>
      </c>
      <c r="F170" s="226" t="s">
        <v>286</v>
      </c>
      <c r="G170" s="235" t="s">
        <v>170</v>
      </c>
      <c r="H170" s="236">
        <v>1</v>
      </c>
      <c r="I170" s="3"/>
      <c r="J170" s="225">
        <f>ROUND(I170*H170,2)</f>
        <v>0</v>
      </c>
      <c r="K170" s="226" t="s">
        <v>3</v>
      </c>
      <c r="L170" s="114"/>
      <c r="M170" s="227" t="s">
        <v>3</v>
      </c>
      <c r="N170" s="228" t="s">
        <v>40</v>
      </c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AR170" s="231" t="s">
        <v>139</v>
      </c>
      <c r="AT170" s="231" t="s">
        <v>135</v>
      </c>
      <c r="AU170" s="231" t="s">
        <v>77</v>
      </c>
      <c r="AY170" s="105" t="s">
        <v>134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05" t="s">
        <v>77</v>
      </c>
      <c r="BK170" s="232">
        <f>ROUND(I170*H170,2)</f>
        <v>0</v>
      </c>
      <c r="BL170" s="105" t="s">
        <v>139</v>
      </c>
      <c r="BM170" s="231" t="s">
        <v>287</v>
      </c>
    </row>
    <row r="171" spans="2:65" s="113" customFormat="1" ht="11.25">
      <c r="B171" s="114"/>
      <c r="D171" s="220" t="s">
        <v>140</v>
      </c>
      <c r="F171" s="221" t="s">
        <v>286</v>
      </c>
      <c r="L171" s="114"/>
      <c r="M171" s="222"/>
      <c r="N171" s="223"/>
      <c r="O171" s="223"/>
      <c r="P171" s="223"/>
      <c r="Q171" s="223"/>
      <c r="R171" s="223"/>
      <c r="S171" s="223"/>
      <c r="T171" s="224"/>
      <c r="AT171" s="105" t="s">
        <v>140</v>
      </c>
      <c r="AU171" s="105" t="s">
        <v>77</v>
      </c>
    </row>
    <row r="172" spans="2:65" s="113" customFormat="1" ht="6.95" customHeight="1">
      <c r="B172" s="134"/>
      <c r="C172" s="135"/>
      <c r="D172" s="135"/>
      <c r="E172" s="135"/>
      <c r="F172" s="135"/>
      <c r="G172" s="135"/>
      <c r="H172" s="135"/>
      <c r="I172" s="135"/>
      <c r="J172" s="135"/>
      <c r="K172" s="135"/>
      <c r="L172" s="114"/>
    </row>
  </sheetData>
  <sheetProtection algorithmName="SHA-512" hashValue="4toCoY/Tk0BeubRnOVPWyS5pLDOhTGOBnhbNEeLeqrUnGnXLNLWZC1lOTiJyw1n04vN6ifUYnI+1LFJyQSAakw==" saltValue="CJczPPAlp++/U5AsiTHHww==" spinCount="100000" sheet="1" objects="1" scenarios="1"/>
  <autoFilter ref="C84:K171" xr:uid="{00000000-0009-0000-0000-000009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9"/>
  <sheetViews>
    <sheetView showGridLines="0" zoomScale="110" zoomScaleNormal="110" workbookViewId="0">
      <selection activeCell="J12" sqref="J12"/>
    </sheetView>
  </sheetViews>
  <sheetFormatPr defaultRowHeight="12.75"/>
  <cols>
    <col min="1" max="1" width="8.33203125" style="5" customWidth="1"/>
    <col min="2" max="2" width="1.6640625" style="5" customWidth="1"/>
    <col min="3" max="4" width="5" style="5" customWidth="1"/>
    <col min="5" max="5" width="11.6640625" style="5" customWidth="1"/>
    <col min="6" max="6" width="9.1640625" style="5" customWidth="1"/>
    <col min="7" max="7" width="5" style="5" customWidth="1"/>
    <col min="8" max="8" width="77.83203125" style="5" customWidth="1"/>
    <col min="9" max="10" width="20" style="5" customWidth="1"/>
    <col min="11" max="11" width="1.6640625" style="5" customWidth="1"/>
  </cols>
  <sheetData>
    <row r="1" spans="2:11" customFormat="1" ht="37.5" customHeight="1"/>
    <row r="2" spans="2:11" customFormat="1" ht="7.5" customHeight="1">
      <c r="B2" s="6"/>
      <c r="C2" s="7"/>
      <c r="D2" s="7"/>
      <c r="E2" s="7"/>
      <c r="F2" s="7"/>
      <c r="G2" s="7"/>
      <c r="H2" s="7"/>
      <c r="I2" s="7"/>
      <c r="J2" s="7"/>
      <c r="K2" s="8"/>
    </row>
    <row r="3" spans="2:11" s="1" customFormat="1" ht="45" customHeight="1">
      <c r="B3" s="9"/>
      <c r="C3" s="93" t="s">
        <v>980</v>
      </c>
      <c r="D3" s="93"/>
      <c r="E3" s="93"/>
      <c r="F3" s="93"/>
      <c r="G3" s="93"/>
      <c r="H3" s="93"/>
      <c r="I3" s="93"/>
      <c r="J3" s="93"/>
      <c r="K3" s="10"/>
    </row>
    <row r="4" spans="2:11" customFormat="1" ht="25.5" customHeight="1">
      <c r="B4" s="11"/>
      <c r="C4" s="92" t="s">
        <v>981</v>
      </c>
      <c r="D4" s="92"/>
      <c r="E4" s="92"/>
      <c r="F4" s="92"/>
      <c r="G4" s="92"/>
      <c r="H4" s="92"/>
      <c r="I4" s="92"/>
      <c r="J4" s="92"/>
      <c r="K4" s="12"/>
    </row>
    <row r="5" spans="2:11" customFormat="1" ht="5.25" customHeight="1">
      <c r="B5" s="11"/>
      <c r="C5" s="13"/>
      <c r="D5" s="13"/>
      <c r="E5" s="13"/>
      <c r="F5" s="13"/>
      <c r="G5" s="13"/>
      <c r="H5" s="13"/>
      <c r="I5" s="13"/>
      <c r="J5" s="13"/>
      <c r="K5" s="12"/>
    </row>
    <row r="6" spans="2:11" customFormat="1" ht="15" customHeight="1">
      <c r="B6" s="11"/>
      <c r="C6" s="91" t="s">
        <v>982</v>
      </c>
      <c r="D6" s="91"/>
      <c r="E6" s="91"/>
      <c r="F6" s="91"/>
      <c r="G6" s="91"/>
      <c r="H6" s="91"/>
      <c r="I6" s="91"/>
      <c r="J6" s="91"/>
      <c r="K6" s="12"/>
    </row>
    <row r="7" spans="2:11" customFormat="1" ht="15" customHeight="1">
      <c r="B7" s="15"/>
      <c r="C7" s="91" t="s">
        <v>983</v>
      </c>
      <c r="D7" s="91"/>
      <c r="E7" s="91"/>
      <c r="F7" s="91"/>
      <c r="G7" s="91"/>
      <c r="H7" s="91"/>
      <c r="I7" s="91"/>
      <c r="J7" s="91"/>
      <c r="K7" s="12"/>
    </row>
    <row r="8" spans="2:11" customFormat="1" ht="12.75" customHeight="1">
      <c r="B8" s="15"/>
      <c r="C8" s="14"/>
      <c r="D8" s="14"/>
      <c r="E8" s="14"/>
      <c r="F8" s="14"/>
      <c r="G8" s="14"/>
      <c r="H8" s="14"/>
      <c r="I8" s="14"/>
      <c r="J8" s="14"/>
      <c r="K8" s="12"/>
    </row>
    <row r="9" spans="2:11" customFormat="1" ht="15" customHeight="1">
      <c r="B9" s="15"/>
      <c r="C9" s="91" t="s">
        <v>984</v>
      </c>
      <c r="D9" s="91"/>
      <c r="E9" s="91"/>
      <c r="F9" s="91"/>
      <c r="G9" s="91"/>
      <c r="H9" s="91"/>
      <c r="I9" s="91"/>
      <c r="J9" s="91"/>
      <c r="K9" s="12"/>
    </row>
    <row r="10" spans="2:11" customFormat="1" ht="15" customHeight="1">
      <c r="B10" s="15"/>
      <c r="C10" s="14"/>
      <c r="D10" s="91" t="s">
        <v>985</v>
      </c>
      <c r="E10" s="91"/>
      <c r="F10" s="91"/>
      <c r="G10" s="91"/>
      <c r="H10" s="91"/>
      <c r="I10" s="91"/>
      <c r="J10" s="91"/>
      <c r="K10" s="12"/>
    </row>
    <row r="11" spans="2:11" customFormat="1" ht="15" customHeight="1">
      <c r="B11" s="15"/>
      <c r="C11" s="16"/>
      <c r="D11" s="91" t="s">
        <v>986</v>
      </c>
      <c r="E11" s="91"/>
      <c r="F11" s="91"/>
      <c r="G11" s="91"/>
      <c r="H11" s="91"/>
      <c r="I11" s="91"/>
      <c r="J11" s="91"/>
      <c r="K11" s="12"/>
    </row>
    <row r="12" spans="2:11" customFormat="1" ht="15" customHeight="1">
      <c r="B12" s="15"/>
      <c r="C12" s="16"/>
      <c r="D12" s="14"/>
      <c r="E12" s="14"/>
      <c r="F12" s="14"/>
      <c r="G12" s="14"/>
      <c r="H12" s="14"/>
      <c r="I12" s="14"/>
      <c r="J12" s="14"/>
      <c r="K12" s="12"/>
    </row>
    <row r="13" spans="2:11" customFormat="1" ht="15" customHeight="1">
      <c r="B13" s="15"/>
      <c r="C13" s="16"/>
      <c r="D13" s="17" t="s">
        <v>987</v>
      </c>
      <c r="E13" s="14"/>
      <c r="F13" s="14"/>
      <c r="G13" s="14"/>
      <c r="H13" s="14"/>
      <c r="I13" s="14"/>
      <c r="J13" s="14"/>
      <c r="K13" s="12"/>
    </row>
    <row r="14" spans="2:11" customFormat="1" ht="12.75" customHeight="1">
      <c r="B14" s="15"/>
      <c r="C14" s="16"/>
      <c r="D14" s="16"/>
      <c r="E14" s="16"/>
      <c r="F14" s="16"/>
      <c r="G14" s="16"/>
      <c r="H14" s="16"/>
      <c r="I14" s="16"/>
      <c r="J14" s="16"/>
      <c r="K14" s="12"/>
    </row>
    <row r="15" spans="2:11" customFormat="1" ht="15" customHeight="1">
      <c r="B15" s="15"/>
      <c r="C15" s="16"/>
      <c r="D15" s="91" t="s">
        <v>988</v>
      </c>
      <c r="E15" s="91"/>
      <c r="F15" s="91"/>
      <c r="G15" s="91"/>
      <c r="H15" s="91"/>
      <c r="I15" s="91"/>
      <c r="J15" s="91"/>
      <c r="K15" s="12"/>
    </row>
    <row r="16" spans="2:11" customFormat="1" ht="15" customHeight="1">
      <c r="B16" s="15"/>
      <c r="C16" s="16"/>
      <c r="D16" s="91" t="s">
        <v>989</v>
      </c>
      <c r="E16" s="91"/>
      <c r="F16" s="91"/>
      <c r="G16" s="91"/>
      <c r="H16" s="91"/>
      <c r="I16" s="91"/>
      <c r="J16" s="91"/>
      <c r="K16" s="12"/>
    </row>
    <row r="17" spans="2:11" customFormat="1" ht="15" customHeight="1">
      <c r="B17" s="15"/>
      <c r="C17" s="16"/>
      <c r="D17" s="91" t="s">
        <v>990</v>
      </c>
      <c r="E17" s="91"/>
      <c r="F17" s="91"/>
      <c r="G17" s="91"/>
      <c r="H17" s="91"/>
      <c r="I17" s="91"/>
      <c r="J17" s="91"/>
      <c r="K17" s="12"/>
    </row>
    <row r="18" spans="2:11" customFormat="1" ht="15" customHeight="1">
      <c r="B18" s="15"/>
      <c r="C18" s="16"/>
      <c r="D18" s="16"/>
      <c r="E18" s="18" t="s">
        <v>76</v>
      </c>
      <c r="F18" s="91" t="s">
        <v>991</v>
      </c>
      <c r="G18" s="91"/>
      <c r="H18" s="91"/>
      <c r="I18" s="91"/>
      <c r="J18" s="91"/>
      <c r="K18" s="12"/>
    </row>
    <row r="19" spans="2:11" customFormat="1" ht="15" customHeight="1">
      <c r="B19" s="15"/>
      <c r="C19" s="16"/>
      <c r="D19" s="16"/>
      <c r="E19" s="18" t="s">
        <v>992</v>
      </c>
      <c r="F19" s="91" t="s">
        <v>993</v>
      </c>
      <c r="G19" s="91"/>
      <c r="H19" s="91"/>
      <c r="I19" s="91"/>
      <c r="J19" s="91"/>
      <c r="K19" s="12"/>
    </row>
    <row r="20" spans="2:11" customFormat="1" ht="15" customHeight="1">
      <c r="B20" s="15"/>
      <c r="C20" s="16"/>
      <c r="D20" s="16"/>
      <c r="E20" s="18" t="s">
        <v>994</v>
      </c>
      <c r="F20" s="91" t="s">
        <v>995</v>
      </c>
      <c r="G20" s="91"/>
      <c r="H20" s="91"/>
      <c r="I20" s="91"/>
      <c r="J20" s="91"/>
      <c r="K20" s="12"/>
    </row>
    <row r="21" spans="2:11" customFormat="1" ht="15" customHeight="1">
      <c r="B21" s="15"/>
      <c r="C21" s="16"/>
      <c r="D21" s="16"/>
      <c r="E21" s="18" t="s">
        <v>996</v>
      </c>
      <c r="F21" s="91" t="s">
        <v>997</v>
      </c>
      <c r="G21" s="91"/>
      <c r="H21" s="91"/>
      <c r="I21" s="91"/>
      <c r="J21" s="91"/>
      <c r="K21" s="12"/>
    </row>
    <row r="22" spans="2:11" customFormat="1" ht="15" customHeight="1">
      <c r="B22" s="15"/>
      <c r="C22" s="16"/>
      <c r="D22" s="16"/>
      <c r="E22" s="18" t="s">
        <v>998</v>
      </c>
      <c r="F22" s="91" t="s">
        <v>231</v>
      </c>
      <c r="G22" s="91"/>
      <c r="H22" s="91"/>
      <c r="I22" s="91"/>
      <c r="J22" s="91"/>
      <c r="K22" s="12"/>
    </row>
    <row r="23" spans="2:11" customFormat="1" ht="15" customHeight="1">
      <c r="B23" s="15"/>
      <c r="C23" s="16"/>
      <c r="D23" s="16"/>
      <c r="E23" s="18" t="s">
        <v>98</v>
      </c>
      <c r="F23" s="91" t="s">
        <v>999</v>
      </c>
      <c r="G23" s="91"/>
      <c r="H23" s="91"/>
      <c r="I23" s="91"/>
      <c r="J23" s="91"/>
      <c r="K23" s="12"/>
    </row>
    <row r="24" spans="2:11" customFormat="1" ht="12.75" customHeight="1">
      <c r="B24" s="15"/>
      <c r="C24" s="16"/>
      <c r="D24" s="16"/>
      <c r="E24" s="16"/>
      <c r="F24" s="16"/>
      <c r="G24" s="16"/>
      <c r="H24" s="16"/>
      <c r="I24" s="16"/>
      <c r="J24" s="16"/>
      <c r="K24" s="12"/>
    </row>
    <row r="25" spans="2:11" customFormat="1" ht="15" customHeight="1">
      <c r="B25" s="15"/>
      <c r="C25" s="91" t="s">
        <v>1000</v>
      </c>
      <c r="D25" s="91"/>
      <c r="E25" s="91"/>
      <c r="F25" s="91"/>
      <c r="G25" s="91"/>
      <c r="H25" s="91"/>
      <c r="I25" s="91"/>
      <c r="J25" s="91"/>
      <c r="K25" s="12"/>
    </row>
    <row r="26" spans="2:11" customFormat="1" ht="15" customHeight="1">
      <c r="B26" s="15"/>
      <c r="C26" s="91" t="s">
        <v>1001</v>
      </c>
      <c r="D26" s="91"/>
      <c r="E26" s="91"/>
      <c r="F26" s="91"/>
      <c r="G26" s="91"/>
      <c r="H26" s="91"/>
      <c r="I26" s="91"/>
      <c r="J26" s="91"/>
      <c r="K26" s="12"/>
    </row>
    <row r="27" spans="2:11" customFormat="1" ht="15" customHeight="1">
      <c r="B27" s="15"/>
      <c r="C27" s="14"/>
      <c r="D27" s="91" t="s">
        <v>1002</v>
      </c>
      <c r="E27" s="91"/>
      <c r="F27" s="91"/>
      <c r="G27" s="91"/>
      <c r="H27" s="91"/>
      <c r="I27" s="91"/>
      <c r="J27" s="91"/>
      <c r="K27" s="12"/>
    </row>
    <row r="28" spans="2:11" customFormat="1" ht="15" customHeight="1">
      <c r="B28" s="15"/>
      <c r="C28" s="16"/>
      <c r="D28" s="91" t="s">
        <v>1003</v>
      </c>
      <c r="E28" s="91"/>
      <c r="F28" s="91"/>
      <c r="G28" s="91"/>
      <c r="H28" s="91"/>
      <c r="I28" s="91"/>
      <c r="J28" s="91"/>
      <c r="K28" s="12"/>
    </row>
    <row r="29" spans="2:11" customFormat="1" ht="12.75" customHeight="1">
      <c r="B29" s="15"/>
      <c r="C29" s="16"/>
      <c r="D29" s="16"/>
      <c r="E29" s="16"/>
      <c r="F29" s="16"/>
      <c r="G29" s="16"/>
      <c r="H29" s="16"/>
      <c r="I29" s="16"/>
      <c r="J29" s="16"/>
      <c r="K29" s="12"/>
    </row>
    <row r="30" spans="2:11" customFormat="1" ht="15" customHeight="1">
      <c r="B30" s="15"/>
      <c r="C30" s="16"/>
      <c r="D30" s="91" t="s">
        <v>1004</v>
      </c>
      <c r="E30" s="91"/>
      <c r="F30" s="91"/>
      <c r="G30" s="91"/>
      <c r="H30" s="91"/>
      <c r="I30" s="91"/>
      <c r="J30" s="91"/>
      <c r="K30" s="12"/>
    </row>
    <row r="31" spans="2:11" customFormat="1" ht="15" customHeight="1">
      <c r="B31" s="15"/>
      <c r="C31" s="16"/>
      <c r="D31" s="91" t="s">
        <v>1005</v>
      </c>
      <c r="E31" s="91"/>
      <c r="F31" s="91"/>
      <c r="G31" s="91"/>
      <c r="H31" s="91"/>
      <c r="I31" s="91"/>
      <c r="J31" s="91"/>
      <c r="K31" s="12"/>
    </row>
    <row r="32" spans="2:11" customFormat="1" ht="12.75" customHeight="1">
      <c r="B32" s="15"/>
      <c r="C32" s="16"/>
      <c r="D32" s="16"/>
      <c r="E32" s="16"/>
      <c r="F32" s="16"/>
      <c r="G32" s="16"/>
      <c r="H32" s="16"/>
      <c r="I32" s="16"/>
      <c r="J32" s="16"/>
      <c r="K32" s="12"/>
    </row>
    <row r="33" spans="2:11" customFormat="1" ht="15" customHeight="1">
      <c r="B33" s="15"/>
      <c r="C33" s="16"/>
      <c r="D33" s="91" t="s">
        <v>1006</v>
      </c>
      <c r="E33" s="91"/>
      <c r="F33" s="91"/>
      <c r="G33" s="91"/>
      <c r="H33" s="91"/>
      <c r="I33" s="91"/>
      <c r="J33" s="91"/>
      <c r="K33" s="12"/>
    </row>
    <row r="34" spans="2:11" customFormat="1" ht="15" customHeight="1">
      <c r="B34" s="15"/>
      <c r="C34" s="16"/>
      <c r="D34" s="91" t="s">
        <v>1007</v>
      </c>
      <c r="E34" s="91"/>
      <c r="F34" s="91"/>
      <c r="G34" s="91"/>
      <c r="H34" s="91"/>
      <c r="I34" s="91"/>
      <c r="J34" s="91"/>
      <c r="K34" s="12"/>
    </row>
    <row r="35" spans="2:11" customFormat="1" ht="15" customHeight="1">
      <c r="B35" s="15"/>
      <c r="C35" s="16"/>
      <c r="D35" s="91" t="s">
        <v>1008</v>
      </c>
      <c r="E35" s="91"/>
      <c r="F35" s="91"/>
      <c r="G35" s="91"/>
      <c r="H35" s="91"/>
      <c r="I35" s="91"/>
      <c r="J35" s="91"/>
      <c r="K35" s="12"/>
    </row>
    <row r="36" spans="2:11" customFormat="1" ht="15" customHeight="1">
      <c r="B36" s="15"/>
      <c r="C36" s="16"/>
      <c r="D36" s="14"/>
      <c r="E36" s="17" t="s">
        <v>120</v>
      </c>
      <c r="F36" s="14"/>
      <c r="G36" s="91" t="s">
        <v>1009</v>
      </c>
      <c r="H36" s="91"/>
      <c r="I36" s="91"/>
      <c r="J36" s="91"/>
      <c r="K36" s="12"/>
    </row>
    <row r="37" spans="2:11" customFormat="1" ht="30.75" customHeight="1">
      <c r="B37" s="15"/>
      <c r="C37" s="16"/>
      <c r="D37" s="14"/>
      <c r="E37" s="17" t="s">
        <v>1010</v>
      </c>
      <c r="F37" s="14"/>
      <c r="G37" s="91" t="s">
        <v>1011</v>
      </c>
      <c r="H37" s="91"/>
      <c r="I37" s="91"/>
      <c r="J37" s="91"/>
      <c r="K37" s="12"/>
    </row>
    <row r="38" spans="2:11" customFormat="1" ht="15" customHeight="1">
      <c r="B38" s="15"/>
      <c r="C38" s="16"/>
      <c r="D38" s="14"/>
      <c r="E38" s="17" t="s">
        <v>50</v>
      </c>
      <c r="F38" s="14"/>
      <c r="G38" s="91" t="s">
        <v>1012</v>
      </c>
      <c r="H38" s="91"/>
      <c r="I38" s="91"/>
      <c r="J38" s="91"/>
      <c r="K38" s="12"/>
    </row>
    <row r="39" spans="2:11" customFormat="1" ht="15" customHeight="1">
      <c r="B39" s="15"/>
      <c r="C39" s="16"/>
      <c r="D39" s="14"/>
      <c r="E39" s="17" t="s">
        <v>51</v>
      </c>
      <c r="F39" s="14"/>
      <c r="G39" s="91" t="s">
        <v>1013</v>
      </c>
      <c r="H39" s="91"/>
      <c r="I39" s="91"/>
      <c r="J39" s="91"/>
      <c r="K39" s="12"/>
    </row>
    <row r="40" spans="2:11" customFormat="1" ht="15" customHeight="1">
      <c r="B40" s="15"/>
      <c r="C40" s="16"/>
      <c r="D40" s="14"/>
      <c r="E40" s="17" t="s">
        <v>121</v>
      </c>
      <c r="F40" s="14"/>
      <c r="G40" s="91" t="s">
        <v>1014</v>
      </c>
      <c r="H40" s="91"/>
      <c r="I40" s="91"/>
      <c r="J40" s="91"/>
      <c r="K40" s="12"/>
    </row>
    <row r="41" spans="2:11" customFormat="1" ht="15" customHeight="1">
      <c r="B41" s="15"/>
      <c r="C41" s="16"/>
      <c r="D41" s="14"/>
      <c r="E41" s="17" t="s">
        <v>122</v>
      </c>
      <c r="F41" s="14"/>
      <c r="G41" s="91" t="s">
        <v>1015</v>
      </c>
      <c r="H41" s="91"/>
      <c r="I41" s="91"/>
      <c r="J41" s="91"/>
      <c r="K41" s="12"/>
    </row>
    <row r="42" spans="2:11" customFormat="1" ht="15" customHeight="1">
      <c r="B42" s="15"/>
      <c r="C42" s="16"/>
      <c r="D42" s="14"/>
      <c r="E42" s="17" t="s">
        <v>1016</v>
      </c>
      <c r="F42" s="14"/>
      <c r="G42" s="91" t="s">
        <v>1017</v>
      </c>
      <c r="H42" s="91"/>
      <c r="I42" s="91"/>
      <c r="J42" s="91"/>
      <c r="K42" s="12"/>
    </row>
    <row r="43" spans="2:11" customFormat="1" ht="15" customHeight="1">
      <c r="B43" s="15"/>
      <c r="C43" s="16"/>
      <c r="D43" s="14"/>
      <c r="E43" s="17"/>
      <c r="F43" s="14"/>
      <c r="G43" s="91" t="s">
        <v>1018</v>
      </c>
      <c r="H43" s="91"/>
      <c r="I43" s="91"/>
      <c r="J43" s="91"/>
      <c r="K43" s="12"/>
    </row>
    <row r="44" spans="2:11" customFormat="1" ht="15" customHeight="1">
      <c r="B44" s="15"/>
      <c r="C44" s="16"/>
      <c r="D44" s="14"/>
      <c r="E44" s="17" t="s">
        <v>1019</v>
      </c>
      <c r="F44" s="14"/>
      <c r="G44" s="91" t="s">
        <v>1020</v>
      </c>
      <c r="H44" s="91"/>
      <c r="I44" s="91"/>
      <c r="J44" s="91"/>
      <c r="K44" s="12"/>
    </row>
    <row r="45" spans="2:11" customFormat="1" ht="15" customHeight="1">
      <c r="B45" s="15"/>
      <c r="C45" s="16"/>
      <c r="D45" s="14"/>
      <c r="E45" s="17" t="s">
        <v>124</v>
      </c>
      <c r="F45" s="14"/>
      <c r="G45" s="91" t="s">
        <v>1021</v>
      </c>
      <c r="H45" s="91"/>
      <c r="I45" s="91"/>
      <c r="J45" s="91"/>
      <c r="K45" s="12"/>
    </row>
    <row r="46" spans="2:11" customFormat="1" ht="12.75" customHeight="1">
      <c r="B46" s="15"/>
      <c r="C46" s="16"/>
      <c r="D46" s="14"/>
      <c r="E46" s="14"/>
      <c r="F46" s="14"/>
      <c r="G46" s="14"/>
      <c r="H46" s="14"/>
      <c r="I46" s="14"/>
      <c r="J46" s="14"/>
      <c r="K46" s="12"/>
    </row>
    <row r="47" spans="2:11" customFormat="1" ht="15" customHeight="1">
      <c r="B47" s="15"/>
      <c r="C47" s="16"/>
      <c r="D47" s="91" t="s">
        <v>1022</v>
      </c>
      <c r="E47" s="91"/>
      <c r="F47" s="91"/>
      <c r="G47" s="91"/>
      <c r="H47" s="91"/>
      <c r="I47" s="91"/>
      <c r="J47" s="91"/>
      <c r="K47" s="12"/>
    </row>
    <row r="48" spans="2:11" customFormat="1" ht="15" customHeight="1">
      <c r="B48" s="15"/>
      <c r="C48" s="16"/>
      <c r="D48" s="16"/>
      <c r="E48" s="91" t="s">
        <v>1023</v>
      </c>
      <c r="F48" s="91"/>
      <c r="G48" s="91"/>
      <c r="H48" s="91"/>
      <c r="I48" s="91"/>
      <c r="J48" s="91"/>
      <c r="K48" s="12"/>
    </row>
    <row r="49" spans="2:11" customFormat="1" ht="15" customHeight="1">
      <c r="B49" s="15"/>
      <c r="C49" s="16"/>
      <c r="D49" s="16"/>
      <c r="E49" s="91" t="s">
        <v>1024</v>
      </c>
      <c r="F49" s="91"/>
      <c r="G49" s="91"/>
      <c r="H49" s="91"/>
      <c r="I49" s="91"/>
      <c r="J49" s="91"/>
      <c r="K49" s="12"/>
    </row>
    <row r="50" spans="2:11" customFormat="1" ht="15" customHeight="1">
      <c r="B50" s="15"/>
      <c r="C50" s="16"/>
      <c r="D50" s="16"/>
      <c r="E50" s="91" t="s">
        <v>1025</v>
      </c>
      <c r="F50" s="91"/>
      <c r="G50" s="91"/>
      <c r="H50" s="91"/>
      <c r="I50" s="91"/>
      <c r="J50" s="91"/>
      <c r="K50" s="12"/>
    </row>
    <row r="51" spans="2:11" customFormat="1" ht="15" customHeight="1">
      <c r="B51" s="15"/>
      <c r="C51" s="16"/>
      <c r="D51" s="91" t="s">
        <v>1026</v>
      </c>
      <c r="E51" s="91"/>
      <c r="F51" s="91"/>
      <c r="G51" s="91"/>
      <c r="H51" s="91"/>
      <c r="I51" s="91"/>
      <c r="J51" s="91"/>
      <c r="K51" s="12"/>
    </row>
    <row r="52" spans="2:11" customFormat="1" ht="25.5" customHeight="1">
      <c r="B52" s="11"/>
      <c r="C52" s="92" t="s">
        <v>1027</v>
      </c>
      <c r="D52" s="92"/>
      <c r="E52" s="92"/>
      <c r="F52" s="92"/>
      <c r="G52" s="92"/>
      <c r="H52" s="92"/>
      <c r="I52" s="92"/>
      <c r="J52" s="92"/>
      <c r="K52" s="12"/>
    </row>
    <row r="53" spans="2:11" customFormat="1" ht="5.25" customHeight="1">
      <c r="B53" s="11"/>
      <c r="C53" s="13"/>
      <c r="D53" s="13"/>
      <c r="E53" s="13"/>
      <c r="F53" s="13"/>
      <c r="G53" s="13"/>
      <c r="H53" s="13"/>
      <c r="I53" s="13"/>
      <c r="J53" s="13"/>
      <c r="K53" s="12"/>
    </row>
    <row r="54" spans="2:11" customFormat="1" ht="15" customHeight="1">
      <c r="B54" s="11"/>
      <c r="C54" s="91" t="s">
        <v>1028</v>
      </c>
      <c r="D54" s="91"/>
      <c r="E54" s="91"/>
      <c r="F54" s="91"/>
      <c r="G54" s="91"/>
      <c r="H54" s="91"/>
      <c r="I54" s="91"/>
      <c r="J54" s="91"/>
      <c r="K54" s="12"/>
    </row>
    <row r="55" spans="2:11" customFormat="1" ht="15" customHeight="1">
      <c r="B55" s="11"/>
      <c r="C55" s="91" t="s">
        <v>1029</v>
      </c>
      <c r="D55" s="91"/>
      <c r="E55" s="91"/>
      <c r="F55" s="91"/>
      <c r="G55" s="91"/>
      <c r="H55" s="91"/>
      <c r="I55" s="91"/>
      <c r="J55" s="91"/>
      <c r="K55" s="12"/>
    </row>
    <row r="56" spans="2:11" customFormat="1" ht="12.75" customHeight="1">
      <c r="B56" s="11"/>
      <c r="C56" s="14"/>
      <c r="D56" s="14"/>
      <c r="E56" s="14"/>
      <c r="F56" s="14"/>
      <c r="G56" s="14"/>
      <c r="H56" s="14"/>
      <c r="I56" s="14"/>
      <c r="J56" s="14"/>
      <c r="K56" s="12"/>
    </row>
    <row r="57" spans="2:11" customFormat="1" ht="15" customHeight="1">
      <c r="B57" s="11"/>
      <c r="C57" s="91" t="s">
        <v>1030</v>
      </c>
      <c r="D57" s="91"/>
      <c r="E57" s="91"/>
      <c r="F57" s="91"/>
      <c r="G57" s="91"/>
      <c r="H57" s="91"/>
      <c r="I57" s="91"/>
      <c r="J57" s="91"/>
      <c r="K57" s="12"/>
    </row>
    <row r="58" spans="2:11" customFormat="1" ht="15" customHeight="1">
      <c r="B58" s="11"/>
      <c r="C58" s="16"/>
      <c r="D58" s="91" t="s">
        <v>1031</v>
      </c>
      <c r="E58" s="91"/>
      <c r="F58" s="91"/>
      <c r="G58" s="91"/>
      <c r="H58" s="91"/>
      <c r="I58" s="91"/>
      <c r="J58" s="91"/>
      <c r="K58" s="12"/>
    </row>
    <row r="59" spans="2:11" customFormat="1" ht="15" customHeight="1">
      <c r="B59" s="11"/>
      <c r="C59" s="16"/>
      <c r="D59" s="91" t="s">
        <v>1032</v>
      </c>
      <c r="E59" s="91"/>
      <c r="F59" s="91"/>
      <c r="G59" s="91"/>
      <c r="H59" s="91"/>
      <c r="I59" s="91"/>
      <c r="J59" s="91"/>
      <c r="K59" s="12"/>
    </row>
    <row r="60" spans="2:11" customFormat="1" ht="15" customHeight="1">
      <c r="B60" s="11"/>
      <c r="C60" s="16"/>
      <c r="D60" s="91" t="s">
        <v>1033</v>
      </c>
      <c r="E60" s="91"/>
      <c r="F60" s="91"/>
      <c r="G60" s="91"/>
      <c r="H60" s="91"/>
      <c r="I60" s="91"/>
      <c r="J60" s="91"/>
      <c r="K60" s="12"/>
    </row>
    <row r="61" spans="2:11" customFormat="1" ht="15" customHeight="1">
      <c r="B61" s="11"/>
      <c r="C61" s="16"/>
      <c r="D61" s="91" t="s">
        <v>1034</v>
      </c>
      <c r="E61" s="91"/>
      <c r="F61" s="91"/>
      <c r="G61" s="91"/>
      <c r="H61" s="91"/>
      <c r="I61" s="91"/>
      <c r="J61" s="91"/>
      <c r="K61" s="12"/>
    </row>
    <row r="62" spans="2:11" customFormat="1" ht="15" customHeight="1">
      <c r="B62" s="11"/>
      <c r="C62" s="16"/>
      <c r="D62" s="94" t="s">
        <v>1035</v>
      </c>
      <c r="E62" s="94"/>
      <c r="F62" s="94"/>
      <c r="G62" s="94"/>
      <c r="H62" s="94"/>
      <c r="I62" s="94"/>
      <c r="J62" s="94"/>
      <c r="K62" s="12"/>
    </row>
    <row r="63" spans="2:11" customFormat="1" ht="15" customHeight="1">
      <c r="B63" s="11"/>
      <c r="C63" s="16"/>
      <c r="D63" s="91" t="s">
        <v>1036</v>
      </c>
      <c r="E63" s="91"/>
      <c r="F63" s="91"/>
      <c r="G63" s="91"/>
      <c r="H63" s="91"/>
      <c r="I63" s="91"/>
      <c r="J63" s="91"/>
      <c r="K63" s="12"/>
    </row>
    <row r="64" spans="2:11" customFormat="1" ht="12.75" customHeight="1">
      <c r="B64" s="11"/>
      <c r="C64" s="16"/>
      <c r="D64" s="16"/>
      <c r="E64" s="19"/>
      <c r="F64" s="16"/>
      <c r="G64" s="16"/>
      <c r="H64" s="16"/>
      <c r="I64" s="16"/>
      <c r="J64" s="16"/>
      <c r="K64" s="12"/>
    </row>
    <row r="65" spans="2:11" customFormat="1" ht="15" customHeight="1">
      <c r="B65" s="11"/>
      <c r="C65" s="16"/>
      <c r="D65" s="91" t="s">
        <v>1037</v>
      </c>
      <c r="E65" s="91"/>
      <c r="F65" s="91"/>
      <c r="G65" s="91"/>
      <c r="H65" s="91"/>
      <c r="I65" s="91"/>
      <c r="J65" s="91"/>
      <c r="K65" s="12"/>
    </row>
    <row r="66" spans="2:11" customFormat="1" ht="15" customHeight="1">
      <c r="B66" s="11"/>
      <c r="C66" s="16"/>
      <c r="D66" s="94" t="s">
        <v>1038</v>
      </c>
      <c r="E66" s="94"/>
      <c r="F66" s="94"/>
      <c r="G66" s="94"/>
      <c r="H66" s="94"/>
      <c r="I66" s="94"/>
      <c r="J66" s="94"/>
      <c r="K66" s="12"/>
    </row>
    <row r="67" spans="2:11" customFormat="1" ht="15" customHeight="1">
      <c r="B67" s="11"/>
      <c r="C67" s="16"/>
      <c r="D67" s="91" t="s">
        <v>1039</v>
      </c>
      <c r="E67" s="91"/>
      <c r="F67" s="91"/>
      <c r="G67" s="91"/>
      <c r="H67" s="91"/>
      <c r="I67" s="91"/>
      <c r="J67" s="91"/>
      <c r="K67" s="12"/>
    </row>
    <row r="68" spans="2:11" customFormat="1" ht="15" customHeight="1">
      <c r="B68" s="11"/>
      <c r="C68" s="16"/>
      <c r="D68" s="91" t="s">
        <v>1040</v>
      </c>
      <c r="E68" s="91"/>
      <c r="F68" s="91"/>
      <c r="G68" s="91"/>
      <c r="H68" s="91"/>
      <c r="I68" s="91"/>
      <c r="J68" s="91"/>
      <c r="K68" s="12"/>
    </row>
    <row r="69" spans="2:11" customFormat="1" ht="15" customHeight="1">
      <c r="B69" s="11"/>
      <c r="C69" s="16"/>
      <c r="D69" s="91" t="s">
        <v>1041</v>
      </c>
      <c r="E69" s="91"/>
      <c r="F69" s="91"/>
      <c r="G69" s="91"/>
      <c r="H69" s="91"/>
      <c r="I69" s="91"/>
      <c r="J69" s="91"/>
      <c r="K69" s="12"/>
    </row>
    <row r="70" spans="2:11" customFormat="1" ht="15" customHeight="1">
      <c r="B70" s="11"/>
      <c r="C70" s="16"/>
      <c r="D70" s="91" t="s">
        <v>1042</v>
      </c>
      <c r="E70" s="91"/>
      <c r="F70" s="91"/>
      <c r="G70" s="91"/>
      <c r="H70" s="91"/>
      <c r="I70" s="91"/>
      <c r="J70" s="91"/>
      <c r="K70" s="12"/>
    </row>
    <row r="71" spans="2:11" customFormat="1" ht="12.75" customHeight="1">
      <c r="B71" s="20"/>
      <c r="C71" s="21"/>
      <c r="D71" s="21"/>
      <c r="E71" s="21"/>
      <c r="F71" s="21"/>
      <c r="G71" s="21"/>
      <c r="H71" s="21"/>
      <c r="I71" s="21"/>
      <c r="J71" s="21"/>
      <c r="K71" s="22"/>
    </row>
    <row r="72" spans="2:11" customFormat="1" ht="18.75" customHeight="1">
      <c r="B72" s="23"/>
      <c r="C72" s="23"/>
      <c r="D72" s="23"/>
      <c r="E72" s="23"/>
      <c r="F72" s="23"/>
      <c r="G72" s="23"/>
      <c r="H72" s="23"/>
      <c r="I72" s="23"/>
      <c r="J72" s="23"/>
      <c r="K72" s="24"/>
    </row>
    <row r="73" spans="2:11" customFormat="1" ht="18.75" customHeight="1">
      <c r="B73" s="24"/>
      <c r="C73" s="24"/>
      <c r="D73" s="24"/>
      <c r="E73" s="24"/>
      <c r="F73" s="24"/>
      <c r="G73" s="24"/>
      <c r="H73" s="24"/>
      <c r="I73" s="24"/>
      <c r="J73" s="24"/>
      <c r="K73" s="24"/>
    </row>
    <row r="74" spans="2:11" customFormat="1" ht="7.5" customHeight="1">
      <c r="B74" s="25"/>
      <c r="C74" s="26"/>
      <c r="D74" s="26"/>
      <c r="E74" s="26"/>
      <c r="F74" s="26"/>
      <c r="G74" s="26"/>
      <c r="H74" s="26"/>
      <c r="I74" s="26"/>
      <c r="J74" s="26"/>
      <c r="K74" s="27"/>
    </row>
    <row r="75" spans="2:11" customFormat="1" ht="45" customHeight="1">
      <c r="B75" s="28"/>
      <c r="C75" s="95" t="s">
        <v>1043</v>
      </c>
      <c r="D75" s="95"/>
      <c r="E75" s="95"/>
      <c r="F75" s="95"/>
      <c r="G75" s="95"/>
      <c r="H75" s="95"/>
      <c r="I75" s="95"/>
      <c r="J75" s="95"/>
      <c r="K75" s="29"/>
    </row>
    <row r="76" spans="2:11" customFormat="1" ht="17.25" customHeight="1">
      <c r="B76" s="28"/>
      <c r="C76" s="30" t="s">
        <v>1044</v>
      </c>
      <c r="D76" s="30"/>
      <c r="E76" s="30"/>
      <c r="F76" s="30" t="s">
        <v>1045</v>
      </c>
      <c r="G76" s="31"/>
      <c r="H76" s="30" t="s">
        <v>51</v>
      </c>
      <c r="I76" s="30" t="s">
        <v>54</v>
      </c>
      <c r="J76" s="30" t="s">
        <v>1046</v>
      </c>
      <c r="K76" s="29"/>
    </row>
    <row r="77" spans="2:11" customFormat="1" ht="17.25" customHeight="1">
      <c r="B77" s="28"/>
      <c r="C77" s="32" t="s">
        <v>1047</v>
      </c>
      <c r="D77" s="32"/>
      <c r="E77" s="32"/>
      <c r="F77" s="33" t="s">
        <v>1048</v>
      </c>
      <c r="G77" s="34"/>
      <c r="H77" s="32"/>
      <c r="I77" s="32"/>
      <c r="J77" s="32" t="s">
        <v>1049</v>
      </c>
      <c r="K77" s="29"/>
    </row>
    <row r="78" spans="2:11" customFormat="1" ht="5.25" customHeight="1">
      <c r="B78" s="28"/>
      <c r="C78" s="35"/>
      <c r="D78" s="35"/>
      <c r="E78" s="35"/>
      <c r="F78" s="35"/>
      <c r="G78" s="36"/>
      <c r="H78" s="35"/>
      <c r="I78" s="35"/>
      <c r="J78" s="35"/>
      <c r="K78" s="29"/>
    </row>
    <row r="79" spans="2:11" customFormat="1" ht="15" customHeight="1">
      <c r="B79" s="28"/>
      <c r="C79" s="17" t="s">
        <v>50</v>
      </c>
      <c r="D79" s="37"/>
      <c r="E79" s="37"/>
      <c r="F79" s="38" t="s">
        <v>1050</v>
      </c>
      <c r="G79" s="39"/>
      <c r="H79" s="17" t="s">
        <v>1051</v>
      </c>
      <c r="I79" s="17" t="s">
        <v>1052</v>
      </c>
      <c r="J79" s="17">
        <v>20</v>
      </c>
      <c r="K79" s="29"/>
    </row>
    <row r="80" spans="2:11" customFormat="1" ht="15" customHeight="1">
      <c r="B80" s="28"/>
      <c r="C80" s="17" t="s">
        <v>200</v>
      </c>
      <c r="D80" s="17"/>
      <c r="E80" s="17"/>
      <c r="F80" s="38" t="s">
        <v>1050</v>
      </c>
      <c r="G80" s="39"/>
      <c r="H80" s="17" t="s">
        <v>1053</v>
      </c>
      <c r="I80" s="17" t="s">
        <v>1052</v>
      </c>
      <c r="J80" s="17">
        <v>120</v>
      </c>
      <c r="K80" s="29"/>
    </row>
    <row r="81" spans="2:11" customFormat="1" ht="15" customHeight="1">
      <c r="B81" s="40"/>
      <c r="C81" s="17" t="s">
        <v>1054</v>
      </c>
      <c r="D81" s="17"/>
      <c r="E81" s="17"/>
      <c r="F81" s="38" t="s">
        <v>1055</v>
      </c>
      <c r="G81" s="39"/>
      <c r="H81" s="17" t="s">
        <v>1056</v>
      </c>
      <c r="I81" s="17" t="s">
        <v>1052</v>
      </c>
      <c r="J81" s="17">
        <v>50</v>
      </c>
      <c r="K81" s="29"/>
    </row>
    <row r="82" spans="2:11" customFormat="1" ht="15" customHeight="1">
      <c r="B82" s="40"/>
      <c r="C82" s="17" t="s">
        <v>1057</v>
      </c>
      <c r="D82" s="17"/>
      <c r="E82" s="17"/>
      <c r="F82" s="38" t="s">
        <v>1050</v>
      </c>
      <c r="G82" s="39"/>
      <c r="H82" s="17" t="s">
        <v>1058</v>
      </c>
      <c r="I82" s="17" t="s">
        <v>1059</v>
      </c>
      <c r="J82" s="17"/>
      <c r="K82" s="29"/>
    </row>
    <row r="83" spans="2:11" customFormat="1" ht="15" customHeight="1">
      <c r="B83" s="40"/>
      <c r="C83" s="17" t="s">
        <v>1060</v>
      </c>
      <c r="D83" s="17"/>
      <c r="E83" s="17"/>
      <c r="F83" s="38" t="s">
        <v>1055</v>
      </c>
      <c r="G83" s="17"/>
      <c r="H83" s="17" t="s">
        <v>1061</v>
      </c>
      <c r="I83" s="17" t="s">
        <v>1052</v>
      </c>
      <c r="J83" s="17">
        <v>15</v>
      </c>
      <c r="K83" s="29"/>
    </row>
    <row r="84" spans="2:11" customFormat="1" ht="15" customHeight="1">
      <c r="B84" s="40"/>
      <c r="C84" s="17" t="s">
        <v>1062</v>
      </c>
      <c r="D84" s="17"/>
      <c r="E84" s="17"/>
      <c r="F84" s="38" t="s">
        <v>1055</v>
      </c>
      <c r="G84" s="17"/>
      <c r="H84" s="17" t="s">
        <v>1063</v>
      </c>
      <c r="I84" s="17" t="s">
        <v>1052</v>
      </c>
      <c r="J84" s="17">
        <v>15</v>
      </c>
      <c r="K84" s="29"/>
    </row>
    <row r="85" spans="2:11" customFormat="1" ht="15" customHeight="1">
      <c r="B85" s="40"/>
      <c r="C85" s="17" t="s">
        <v>1064</v>
      </c>
      <c r="D85" s="17"/>
      <c r="E85" s="17"/>
      <c r="F85" s="38" t="s">
        <v>1055</v>
      </c>
      <c r="G85" s="17"/>
      <c r="H85" s="17" t="s">
        <v>1065</v>
      </c>
      <c r="I85" s="17" t="s">
        <v>1052</v>
      </c>
      <c r="J85" s="17">
        <v>20</v>
      </c>
      <c r="K85" s="29"/>
    </row>
    <row r="86" spans="2:11" customFormat="1" ht="15" customHeight="1">
      <c r="B86" s="40"/>
      <c r="C86" s="17" t="s">
        <v>1066</v>
      </c>
      <c r="D86" s="17"/>
      <c r="E86" s="17"/>
      <c r="F86" s="38" t="s">
        <v>1055</v>
      </c>
      <c r="G86" s="17"/>
      <c r="H86" s="17" t="s">
        <v>1067</v>
      </c>
      <c r="I86" s="17" t="s">
        <v>1052</v>
      </c>
      <c r="J86" s="17">
        <v>20</v>
      </c>
      <c r="K86" s="29"/>
    </row>
    <row r="87" spans="2:11" customFormat="1" ht="15" customHeight="1">
      <c r="B87" s="40"/>
      <c r="C87" s="17" t="s">
        <v>1068</v>
      </c>
      <c r="D87" s="17"/>
      <c r="E87" s="17"/>
      <c r="F87" s="38" t="s">
        <v>1055</v>
      </c>
      <c r="G87" s="39"/>
      <c r="H87" s="17" t="s">
        <v>1069</v>
      </c>
      <c r="I87" s="17" t="s">
        <v>1052</v>
      </c>
      <c r="J87" s="17">
        <v>50</v>
      </c>
      <c r="K87" s="29"/>
    </row>
    <row r="88" spans="2:11" customFormat="1" ht="15" customHeight="1">
      <c r="B88" s="40"/>
      <c r="C88" s="17" t="s">
        <v>1070</v>
      </c>
      <c r="D88" s="17"/>
      <c r="E88" s="17"/>
      <c r="F88" s="38" t="s">
        <v>1055</v>
      </c>
      <c r="G88" s="39"/>
      <c r="H88" s="17" t="s">
        <v>1071</v>
      </c>
      <c r="I88" s="17" t="s">
        <v>1052</v>
      </c>
      <c r="J88" s="17">
        <v>20</v>
      </c>
      <c r="K88" s="29"/>
    </row>
    <row r="89" spans="2:11" customFormat="1" ht="15" customHeight="1">
      <c r="B89" s="40"/>
      <c r="C89" s="17" t="s">
        <v>1072</v>
      </c>
      <c r="D89" s="17"/>
      <c r="E89" s="17"/>
      <c r="F89" s="38" t="s">
        <v>1055</v>
      </c>
      <c r="G89" s="39"/>
      <c r="H89" s="17" t="s">
        <v>1073</v>
      </c>
      <c r="I89" s="17" t="s">
        <v>1052</v>
      </c>
      <c r="J89" s="17">
        <v>20</v>
      </c>
      <c r="K89" s="29"/>
    </row>
    <row r="90" spans="2:11" customFormat="1" ht="15" customHeight="1">
      <c r="B90" s="40"/>
      <c r="C90" s="17" t="s">
        <v>1074</v>
      </c>
      <c r="D90" s="17"/>
      <c r="E90" s="17"/>
      <c r="F90" s="38" t="s">
        <v>1055</v>
      </c>
      <c r="G90" s="39"/>
      <c r="H90" s="17" t="s">
        <v>1075</v>
      </c>
      <c r="I90" s="17" t="s">
        <v>1052</v>
      </c>
      <c r="J90" s="17">
        <v>50</v>
      </c>
      <c r="K90" s="29"/>
    </row>
    <row r="91" spans="2:11" customFormat="1" ht="15" customHeight="1">
      <c r="B91" s="40"/>
      <c r="C91" s="17" t="s">
        <v>1076</v>
      </c>
      <c r="D91" s="17"/>
      <c r="E91" s="17"/>
      <c r="F91" s="38" t="s">
        <v>1055</v>
      </c>
      <c r="G91" s="39"/>
      <c r="H91" s="17" t="s">
        <v>1076</v>
      </c>
      <c r="I91" s="17" t="s">
        <v>1052</v>
      </c>
      <c r="J91" s="17">
        <v>50</v>
      </c>
      <c r="K91" s="29"/>
    </row>
    <row r="92" spans="2:11" customFormat="1" ht="15" customHeight="1">
      <c r="B92" s="40"/>
      <c r="C92" s="17" t="s">
        <v>1077</v>
      </c>
      <c r="D92" s="17"/>
      <c r="E92" s="17"/>
      <c r="F92" s="38" t="s">
        <v>1055</v>
      </c>
      <c r="G92" s="39"/>
      <c r="H92" s="17" t="s">
        <v>1078</v>
      </c>
      <c r="I92" s="17" t="s">
        <v>1052</v>
      </c>
      <c r="J92" s="17">
        <v>255</v>
      </c>
      <c r="K92" s="29"/>
    </row>
    <row r="93" spans="2:11" customFormat="1" ht="15" customHeight="1">
      <c r="B93" s="40"/>
      <c r="C93" s="17" t="s">
        <v>1079</v>
      </c>
      <c r="D93" s="17"/>
      <c r="E93" s="17"/>
      <c r="F93" s="38" t="s">
        <v>1050</v>
      </c>
      <c r="G93" s="39"/>
      <c r="H93" s="17" t="s">
        <v>1080</v>
      </c>
      <c r="I93" s="17" t="s">
        <v>1081</v>
      </c>
      <c r="J93" s="17"/>
      <c r="K93" s="29"/>
    </row>
    <row r="94" spans="2:11" customFormat="1" ht="15" customHeight="1">
      <c r="B94" s="40"/>
      <c r="C94" s="17" t="s">
        <v>1082</v>
      </c>
      <c r="D94" s="17"/>
      <c r="E94" s="17"/>
      <c r="F94" s="38" t="s">
        <v>1050</v>
      </c>
      <c r="G94" s="39"/>
      <c r="H94" s="17" t="s">
        <v>1083</v>
      </c>
      <c r="I94" s="17" t="s">
        <v>1084</v>
      </c>
      <c r="J94" s="17"/>
      <c r="K94" s="29"/>
    </row>
    <row r="95" spans="2:11" customFormat="1" ht="15" customHeight="1">
      <c r="B95" s="40"/>
      <c r="C95" s="17" t="s">
        <v>1085</v>
      </c>
      <c r="D95" s="17"/>
      <c r="E95" s="17"/>
      <c r="F95" s="38" t="s">
        <v>1050</v>
      </c>
      <c r="G95" s="39"/>
      <c r="H95" s="17" t="s">
        <v>1085</v>
      </c>
      <c r="I95" s="17" t="s">
        <v>1084</v>
      </c>
      <c r="J95" s="17"/>
      <c r="K95" s="29"/>
    </row>
    <row r="96" spans="2:11" customFormat="1" ht="15" customHeight="1">
      <c r="B96" s="40"/>
      <c r="C96" s="17" t="s">
        <v>35</v>
      </c>
      <c r="D96" s="17"/>
      <c r="E96" s="17"/>
      <c r="F96" s="38" t="s">
        <v>1050</v>
      </c>
      <c r="G96" s="39"/>
      <c r="H96" s="17" t="s">
        <v>1086</v>
      </c>
      <c r="I96" s="17" t="s">
        <v>1084</v>
      </c>
      <c r="J96" s="17"/>
      <c r="K96" s="29"/>
    </row>
    <row r="97" spans="2:11" customFormat="1" ht="15" customHeight="1">
      <c r="B97" s="40"/>
      <c r="C97" s="17" t="s">
        <v>45</v>
      </c>
      <c r="D97" s="17"/>
      <c r="E97" s="17"/>
      <c r="F97" s="38" t="s">
        <v>1050</v>
      </c>
      <c r="G97" s="39"/>
      <c r="H97" s="17" t="s">
        <v>1087</v>
      </c>
      <c r="I97" s="17" t="s">
        <v>1084</v>
      </c>
      <c r="J97" s="17"/>
      <c r="K97" s="29"/>
    </row>
    <row r="98" spans="2:11" customFormat="1" ht="15" customHeight="1">
      <c r="B98" s="41"/>
      <c r="C98" s="42"/>
      <c r="D98" s="42"/>
      <c r="E98" s="42"/>
      <c r="F98" s="42"/>
      <c r="G98" s="42"/>
      <c r="H98" s="42"/>
      <c r="I98" s="42"/>
      <c r="J98" s="42"/>
      <c r="K98" s="43"/>
    </row>
    <row r="99" spans="2:11" customFormat="1" ht="18.75" customHeight="1">
      <c r="B99" s="44"/>
      <c r="C99" s="45"/>
      <c r="D99" s="45"/>
      <c r="E99" s="45"/>
      <c r="F99" s="45"/>
      <c r="G99" s="45"/>
      <c r="H99" s="45"/>
      <c r="I99" s="45"/>
      <c r="J99" s="45"/>
      <c r="K99" s="44"/>
    </row>
    <row r="100" spans="2:11" customFormat="1" ht="18.75" customHeight="1">
      <c r="B100" s="24"/>
      <c r="C100" s="24"/>
      <c r="D100" s="24"/>
      <c r="E100" s="24"/>
      <c r="F100" s="24"/>
      <c r="G100" s="24"/>
      <c r="H100" s="24"/>
      <c r="I100" s="24"/>
      <c r="J100" s="24"/>
      <c r="K100" s="24"/>
    </row>
    <row r="101" spans="2:11" customFormat="1" ht="7.5" customHeight="1">
      <c r="B101" s="25"/>
      <c r="C101" s="26"/>
      <c r="D101" s="26"/>
      <c r="E101" s="26"/>
      <c r="F101" s="26"/>
      <c r="G101" s="26"/>
      <c r="H101" s="26"/>
      <c r="I101" s="26"/>
      <c r="J101" s="26"/>
      <c r="K101" s="27"/>
    </row>
    <row r="102" spans="2:11" customFormat="1" ht="45" customHeight="1">
      <c r="B102" s="28"/>
      <c r="C102" s="95" t="s">
        <v>1088</v>
      </c>
      <c r="D102" s="95"/>
      <c r="E102" s="95"/>
      <c r="F102" s="95"/>
      <c r="G102" s="95"/>
      <c r="H102" s="95"/>
      <c r="I102" s="95"/>
      <c r="J102" s="95"/>
      <c r="K102" s="29"/>
    </row>
    <row r="103" spans="2:11" customFormat="1" ht="17.25" customHeight="1">
      <c r="B103" s="28"/>
      <c r="C103" s="30" t="s">
        <v>1044</v>
      </c>
      <c r="D103" s="30"/>
      <c r="E103" s="30"/>
      <c r="F103" s="30" t="s">
        <v>1045</v>
      </c>
      <c r="G103" s="31"/>
      <c r="H103" s="30" t="s">
        <v>51</v>
      </c>
      <c r="I103" s="30" t="s">
        <v>54</v>
      </c>
      <c r="J103" s="30" t="s">
        <v>1046</v>
      </c>
      <c r="K103" s="29"/>
    </row>
    <row r="104" spans="2:11" customFormat="1" ht="17.25" customHeight="1">
      <c r="B104" s="28"/>
      <c r="C104" s="32" t="s">
        <v>1047</v>
      </c>
      <c r="D104" s="32"/>
      <c r="E104" s="32"/>
      <c r="F104" s="33" t="s">
        <v>1048</v>
      </c>
      <c r="G104" s="34"/>
      <c r="H104" s="32"/>
      <c r="I104" s="32"/>
      <c r="J104" s="32" t="s">
        <v>1049</v>
      </c>
      <c r="K104" s="29"/>
    </row>
    <row r="105" spans="2:11" customFormat="1" ht="5.25" customHeight="1">
      <c r="B105" s="28"/>
      <c r="C105" s="30"/>
      <c r="D105" s="30"/>
      <c r="E105" s="30"/>
      <c r="F105" s="30"/>
      <c r="G105" s="46"/>
      <c r="H105" s="30"/>
      <c r="I105" s="30"/>
      <c r="J105" s="30"/>
      <c r="K105" s="29"/>
    </row>
    <row r="106" spans="2:11" customFormat="1" ht="15" customHeight="1">
      <c r="B106" s="28"/>
      <c r="C106" s="17" t="s">
        <v>50</v>
      </c>
      <c r="D106" s="37"/>
      <c r="E106" s="37"/>
      <c r="F106" s="38" t="s">
        <v>1050</v>
      </c>
      <c r="G106" s="17"/>
      <c r="H106" s="17" t="s">
        <v>1089</v>
      </c>
      <c r="I106" s="17" t="s">
        <v>1052</v>
      </c>
      <c r="J106" s="17">
        <v>20</v>
      </c>
      <c r="K106" s="29"/>
    </row>
    <row r="107" spans="2:11" customFormat="1" ht="15" customHeight="1">
      <c r="B107" s="28"/>
      <c r="C107" s="17" t="s">
        <v>200</v>
      </c>
      <c r="D107" s="17"/>
      <c r="E107" s="17"/>
      <c r="F107" s="38" t="s">
        <v>1050</v>
      </c>
      <c r="G107" s="17"/>
      <c r="H107" s="17" t="s">
        <v>1089</v>
      </c>
      <c r="I107" s="17" t="s">
        <v>1052</v>
      </c>
      <c r="J107" s="17">
        <v>120</v>
      </c>
      <c r="K107" s="29"/>
    </row>
    <row r="108" spans="2:11" customFormat="1" ht="15" customHeight="1">
      <c r="B108" s="40"/>
      <c r="C108" s="17" t="s">
        <v>1054</v>
      </c>
      <c r="D108" s="17"/>
      <c r="E108" s="17"/>
      <c r="F108" s="38" t="s">
        <v>1055</v>
      </c>
      <c r="G108" s="17"/>
      <c r="H108" s="17" t="s">
        <v>1089</v>
      </c>
      <c r="I108" s="17" t="s">
        <v>1052</v>
      </c>
      <c r="J108" s="17">
        <v>50</v>
      </c>
      <c r="K108" s="29"/>
    </row>
    <row r="109" spans="2:11" customFormat="1" ht="15" customHeight="1">
      <c r="B109" s="40"/>
      <c r="C109" s="17" t="s">
        <v>1057</v>
      </c>
      <c r="D109" s="17"/>
      <c r="E109" s="17"/>
      <c r="F109" s="38" t="s">
        <v>1050</v>
      </c>
      <c r="G109" s="17"/>
      <c r="H109" s="17" t="s">
        <v>1089</v>
      </c>
      <c r="I109" s="17" t="s">
        <v>1059</v>
      </c>
      <c r="J109" s="17"/>
      <c r="K109" s="29"/>
    </row>
    <row r="110" spans="2:11" customFormat="1" ht="15" customHeight="1">
      <c r="B110" s="40"/>
      <c r="C110" s="17" t="s">
        <v>1068</v>
      </c>
      <c r="D110" s="17"/>
      <c r="E110" s="17"/>
      <c r="F110" s="38" t="s">
        <v>1055</v>
      </c>
      <c r="G110" s="17"/>
      <c r="H110" s="17" t="s">
        <v>1089</v>
      </c>
      <c r="I110" s="17" t="s">
        <v>1052</v>
      </c>
      <c r="J110" s="17">
        <v>50</v>
      </c>
      <c r="K110" s="29"/>
    </row>
    <row r="111" spans="2:11" customFormat="1" ht="15" customHeight="1">
      <c r="B111" s="40"/>
      <c r="C111" s="17" t="s">
        <v>1076</v>
      </c>
      <c r="D111" s="17"/>
      <c r="E111" s="17"/>
      <c r="F111" s="38" t="s">
        <v>1055</v>
      </c>
      <c r="G111" s="17"/>
      <c r="H111" s="17" t="s">
        <v>1089</v>
      </c>
      <c r="I111" s="17" t="s">
        <v>1052</v>
      </c>
      <c r="J111" s="17">
        <v>50</v>
      </c>
      <c r="K111" s="29"/>
    </row>
    <row r="112" spans="2:11" customFormat="1" ht="15" customHeight="1">
      <c r="B112" s="40"/>
      <c r="C112" s="17" t="s">
        <v>1074</v>
      </c>
      <c r="D112" s="17"/>
      <c r="E112" s="17"/>
      <c r="F112" s="38" t="s">
        <v>1055</v>
      </c>
      <c r="G112" s="17"/>
      <c r="H112" s="17" t="s">
        <v>1089</v>
      </c>
      <c r="I112" s="17" t="s">
        <v>1052</v>
      </c>
      <c r="J112" s="17">
        <v>50</v>
      </c>
      <c r="K112" s="29"/>
    </row>
    <row r="113" spans="2:11" customFormat="1" ht="15" customHeight="1">
      <c r="B113" s="40"/>
      <c r="C113" s="17" t="s">
        <v>50</v>
      </c>
      <c r="D113" s="17"/>
      <c r="E113" s="17"/>
      <c r="F113" s="38" t="s">
        <v>1050</v>
      </c>
      <c r="G113" s="17"/>
      <c r="H113" s="17" t="s">
        <v>1090</v>
      </c>
      <c r="I113" s="17" t="s">
        <v>1052</v>
      </c>
      <c r="J113" s="17">
        <v>20</v>
      </c>
      <c r="K113" s="29"/>
    </row>
    <row r="114" spans="2:11" customFormat="1" ht="15" customHeight="1">
      <c r="B114" s="40"/>
      <c r="C114" s="17" t="s">
        <v>1091</v>
      </c>
      <c r="D114" s="17"/>
      <c r="E114" s="17"/>
      <c r="F114" s="38" t="s">
        <v>1050</v>
      </c>
      <c r="G114" s="17"/>
      <c r="H114" s="17" t="s">
        <v>1092</v>
      </c>
      <c r="I114" s="17" t="s">
        <v>1052</v>
      </c>
      <c r="J114" s="17">
        <v>120</v>
      </c>
      <c r="K114" s="29"/>
    </row>
    <row r="115" spans="2:11" customFormat="1" ht="15" customHeight="1">
      <c r="B115" s="40"/>
      <c r="C115" s="17" t="s">
        <v>35</v>
      </c>
      <c r="D115" s="17"/>
      <c r="E115" s="17"/>
      <c r="F115" s="38" t="s">
        <v>1050</v>
      </c>
      <c r="G115" s="17"/>
      <c r="H115" s="17" t="s">
        <v>1093</v>
      </c>
      <c r="I115" s="17" t="s">
        <v>1084</v>
      </c>
      <c r="J115" s="17"/>
      <c r="K115" s="29"/>
    </row>
    <row r="116" spans="2:11" customFormat="1" ht="15" customHeight="1">
      <c r="B116" s="40"/>
      <c r="C116" s="17" t="s">
        <v>45</v>
      </c>
      <c r="D116" s="17"/>
      <c r="E116" s="17"/>
      <c r="F116" s="38" t="s">
        <v>1050</v>
      </c>
      <c r="G116" s="17"/>
      <c r="H116" s="17" t="s">
        <v>1094</v>
      </c>
      <c r="I116" s="17" t="s">
        <v>1084</v>
      </c>
      <c r="J116" s="17"/>
      <c r="K116" s="29"/>
    </row>
    <row r="117" spans="2:11" customFormat="1" ht="15" customHeight="1">
      <c r="B117" s="40"/>
      <c r="C117" s="17" t="s">
        <v>54</v>
      </c>
      <c r="D117" s="17"/>
      <c r="E117" s="17"/>
      <c r="F117" s="38" t="s">
        <v>1050</v>
      </c>
      <c r="G117" s="17"/>
      <c r="H117" s="17" t="s">
        <v>1095</v>
      </c>
      <c r="I117" s="17" t="s">
        <v>1096</v>
      </c>
      <c r="J117" s="17"/>
      <c r="K117" s="29"/>
    </row>
    <row r="118" spans="2:11" customFormat="1" ht="15" customHeight="1">
      <c r="B118" s="41"/>
      <c r="C118" s="47"/>
      <c r="D118" s="47"/>
      <c r="E118" s="47"/>
      <c r="F118" s="47"/>
      <c r="G118" s="47"/>
      <c r="H118" s="47"/>
      <c r="I118" s="47"/>
      <c r="J118" s="47"/>
      <c r="K118" s="43"/>
    </row>
    <row r="119" spans="2:11" customFormat="1" ht="18.75" customHeight="1">
      <c r="B119" s="48"/>
      <c r="C119" s="49"/>
      <c r="D119" s="49"/>
      <c r="E119" s="49"/>
      <c r="F119" s="50"/>
      <c r="G119" s="49"/>
      <c r="H119" s="49"/>
      <c r="I119" s="49"/>
      <c r="J119" s="49"/>
      <c r="K119" s="48"/>
    </row>
    <row r="120" spans="2:11" customFormat="1" ht="18.75" customHeight="1">
      <c r="B120" s="24"/>
      <c r="C120" s="24"/>
      <c r="D120" s="24"/>
      <c r="E120" s="24"/>
      <c r="F120" s="24"/>
      <c r="G120" s="24"/>
      <c r="H120" s="24"/>
      <c r="I120" s="24"/>
      <c r="J120" s="24"/>
      <c r="K120" s="24"/>
    </row>
    <row r="121" spans="2:11" customFormat="1" ht="7.5" customHeight="1">
      <c r="B121" s="51"/>
      <c r="C121" s="52"/>
      <c r="D121" s="52"/>
      <c r="E121" s="52"/>
      <c r="F121" s="52"/>
      <c r="G121" s="52"/>
      <c r="H121" s="52"/>
      <c r="I121" s="52"/>
      <c r="J121" s="52"/>
      <c r="K121" s="53"/>
    </row>
    <row r="122" spans="2:11" customFormat="1" ht="45" customHeight="1">
      <c r="B122" s="54"/>
      <c r="C122" s="93" t="s">
        <v>1097</v>
      </c>
      <c r="D122" s="93"/>
      <c r="E122" s="93"/>
      <c r="F122" s="93"/>
      <c r="G122" s="93"/>
      <c r="H122" s="93"/>
      <c r="I122" s="93"/>
      <c r="J122" s="93"/>
      <c r="K122" s="55"/>
    </row>
    <row r="123" spans="2:11" customFormat="1" ht="17.25" customHeight="1">
      <c r="B123" s="56"/>
      <c r="C123" s="30" t="s">
        <v>1044</v>
      </c>
      <c r="D123" s="30"/>
      <c r="E123" s="30"/>
      <c r="F123" s="30" t="s">
        <v>1045</v>
      </c>
      <c r="G123" s="31"/>
      <c r="H123" s="30" t="s">
        <v>51</v>
      </c>
      <c r="I123" s="30" t="s">
        <v>54</v>
      </c>
      <c r="J123" s="30" t="s">
        <v>1046</v>
      </c>
      <c r="K123" s="57"/>
    </row>
    <row r="124" spans="2:11" customFormat="1" ht="17.25" customHeight="1">
      <c r="B124" s="56"/>
      <c r="C124" s="32" t="s">
        <v>1047</v>
      </c>
      <c r="D124" s="32"/>
      <c r="E124" s="32"/>
      <c r="F124" s="33" t="s">
        <v>1048</v>
      </c>
      <c r="G124" s="34"/>
      <c r="H124" s="32"/>
      <c r="I124" s="32"/>
      <c r="J124" s="32" t="s">
        <v>1049</v>
      </c>
      <c r="K124" s="57"/>
    </row>
    <row r="125" spans="2:11" customFormat="1" ht="5.25" customHeight="1">
      <c r="B125" s="58"/>
      <c r="C125" s="35"/>
      <c r="D125" s="35"/>
      <c r="E125" s="35"/>
      <c r="F125" s="35"/>
      <c r="G125" s="59"/>
      <c r="H125" s="35"/>
      <c r="I125" s="35"/>
      <c r="J125" s="35"/>
      <c r="K125" s="60"/>
    </row>
    <row r="126" spans="2:11" customFormat="1" ht="15" customHeight="1">
      <c r="B126" s="58"/>
      <c r="C126" s="17" t="s">
        <v>200</v>
      </c>
      <c r="D126" s="37"/>
      <c r="E126" s="37"/>
      <c r="F126" s="38" t="s">
        <v>1050</v>
      </c>
      <c r="G126" s="17"/>
      <c r="H126" s="17" t="s">
        <v>1089</v>
      </c>
      <c r="I126" s="17" t="s">
        <v>1052</v>
      </c>
      <c r="J126" s="17">
        <v>120</v>
      </c>
      <c r="K126" s="61"/>
    </row>
    <row r="127" spans="2:11" customFormat="1" ht="15" customHeight="1">
      <c r="B127" s="58"/>
      <c r="C127" s="17" t="s">
        <v>1098</v>
      </c>
      <c r="D127" s="17"/>
      <c r="E127" s="17"/>
      <c r="F127" s="38" t="s">
        <v>1050</v>
      </c>
      <c r="G127" s="17"/>
      <c r="H127" s="17" t="s">
        <v>1099</v>
      </c>
      <c r="I127" s="17" t="s">
        <v>1052</v>
      </c>
      <c r="J127" s="17" t="s">
        <v>1100</v>
      </c>
      <c r="K127" s="61"/>
    </row>
    <row r="128" spans="2:11" customFormat="1" ht="15" customHeight="1">
      <c r="B128" s="58"/>
      <c r="C128" s="17" t="s">
        <v>98</v>
      </c>
      <c r="D128" s="17"/>
      <c r="E128" s="17"/>
      <c r="F128" s="38" t="s">
        <v>1050</v>
      </c>
      <c r="G128" s="17"/>
      <c r="H128" s="17" t="s">
        <v>1101</v>
      </c>
      <c r="I128" s="17" t="s">
        <v>1052</v>
      </c>
      <c r="J128" s="17" t="s">
        <v>1100</v>
      </c>
      <c r="K128" s="61"/>
    </row>
    <row r="129" spans="2:11" customFormat="1" ht="15" customHeight="1">
      <c r="B129" s="58"/>
      <c r="C129" s="17" t="s">
        <v>1060</v>
      </c>
      <c r="D129" s="17"/>
      <c r="E129" s="17"/>
      <c r="F129" s="38" t="s">
        <v>1055</v>
      </c>
      <c r="G129" s="17"/>
      <c r="H129" s="17" t="s">
        <v>1061</v>
      </c>
      <c r="I129" s="17" t="s">
        <v>1052</v>
      </c>
      <c r="J129" s="17">
        <v>15</v>
      </c>
      <c r="K129" s="61"/>
    </row>
    <row r="130" spans="2:11" customFormat="1" ht="15" customHeight="1">
      <c r="B130" s="58"/>
      <c r="C130" s="17" t="s">
        <v>1062</v>
      </c>
      <c r="D130" s="17"/>
      <c r="E130" s="17"/>
      <c r="F130" s="38" t="s">
        <v>1055</v>
      </c>
      <c r="G130" s="17"/>
      <c r="H130" s="17" t="s">
        <v>1063</v>
      </c>
      <c r="I130" s="17" t="s">
        <v>1052</v>
      </c>
      <c r="J130" s="17">
        <v>15</v>
      </c>
      <c r="K130" s="61"/>
    </row>
    <row r="131" spans="2:11" customFormat="1" ht="15" customHeight="1">
      <c r="B131" s="58"/>
      <c r="C131" s="17" t="s">
        <v>1064</v>
      </c>
      <c r="D131" s="17"/>
      <c r="E131" s="17"/>
      <c r="F131" s="38" t="s">
        <v>1055</v>
      </c>
      <c r="G131" s="17"/>
      <c r="H131" s="17" t="s">
        <v>1065</v>
      </c>
      <c r="I131" s="17" t="s">
        <v>1052</v>
      </c>
      <c r="J131" s="17">
        <v>20</v>
      </c>
      <c r="K131" s="61"/>
    </row>
    <row r="132" spans="2:11" customFormat="1" ht="15" customHeight="1">
      <c r="B132" s="58"/>
      <c r="C132" s="17" t="s">
        <v>1066</v>
      </c>
      <c r="D132" s="17"/>
      <c r="E132" s="17"/>
      <c r="F132" s="38" t="s">
        <v>1055</v>
      </c>
      <c r="G132" s="17"/>
      <c r="H132" s="17" t="s">
        <v>1067</v>
      </c>
      <c r="I132" s="17" t="s">
        <v>1052</v>
      </c>
      <c r="J132" s="17">
        <v>20</v>
      </c>
      <c r="K132" s="61"/>
    </row>
    <row r="133" spans="2:11" customFormat="1" ht="15" customHeight="1">
      <c r="B133" s="58"/>
      <c r="C133" s="17" t="s">
        <v>1054</v>
      </c>
      <c r="D133" s="17"/>
      <c r="E133" s="17"/>
      <c r="F133" s="38" t="s">
        <v>1055</v>
      </c>
      <c r="G133" s="17"/>
      <c r="H133" s="17" t="s">
        <v>1089</v>
      </c>
      <c r="I133" s="17" t="s">
        <v>1052</v>
      </c>
      <c r="J133" s="17">
        <v>50</v>
      </c>
      <c r="K133" s="61"/>
    </row>
    <row r="134" spans="2:11" customFormat="1" ht="15" customHeight="1">
      <c r="B134" s="58"/>
      <c r="C134" s="17" t="s">
        <v>1068</v>
      </c>
      <c r="D134" s="17"/>
      <c r="E134" s="17"/>
      <c r="F134" s="38" t="s">
        <v>1055</v>
      </c>
      <c r="G134" s="17"/>
      <c r="H134" s="17" t="s">
        <v>1089</v>
      </c>
      <c r="I134" s="17" t="s">
        <v>1052</v>
      </c>
      <c r="J134" s="17">
        <v>50</v>
      </c>
      <c r="K134" s="61"/>
    </row>
    <row r="135" spans="2:11" customFormat="1" ht="15" customHeight="1">
      <c r="B135" s="58"/>
      <c r="C135" s="17" t="s">
        <v>1074</v>
      </c>
      <c r="D135" s="17"/>
      <c r="E135" s="17"/>
      <c r="F135" s="38" t="s">
        <v>1055</v>
      </c>
      <c r="G135" s="17"/>
      <c r="H135" s="17" t="s">
        <v>1089</v>
      </c>
      <c r="I135" s="17" t="s">
        <v>1052</v>
      </c>
      <c r="J135" s="17">
        <v>50</v>
      </c>
      <c r="K135" s="61"/>
    </row>
    <row r="136" spans="2:11" customFormat="1" ht="15" customHeight="1">
      <c r="B136" s="58"/>
      <c r="C136" s="17" t="s">
        <v>1076</v>
      </c>
      <c r="D136" s="17"/>
      <c r="E136" s="17"/>
      <c r="F136" s="38" t="s">
        <v>1055</v>
      </c>
      <c r="G136" s="17"/>
      <c r="H136" s="17" t="s">
        <v>1089</v>
      </c>
      <c r="I136" s="17" t="s">
        <v>1052</v>
      </c>
      <c r="J136" s="17">
        <v>50</v>
      </c>
      <c r="K136" s="61"/>
    </row>
    <row r="137" spans="2:11" customFormat="1" ht="15" customHeight="1">
      <c r="B137" s="58"/>
      <c r="C137" s="17" t="s">
        <v>1077</v>
      </c>
      <c r="D137" s="17"/>
      <c r="E137" s="17"/>
      <c r="F137" s="38" t="s">
        <v>1055</v>
      </c>
      <c r="G137" s="17"/>
      <c r="H137" s="17" t="s">
        <v>1102</v>
      </c>
      <c r="I137" s="17" t="s">
        <v>1052</v>
      </c>
      <c r="J137" s="17">
        <v>255</v>
      </c>
      <c r="K137" s="61"/>
    </row>
    <row r="138" spans="2:11" customFormat="1" ht="15" customHeight="1">
      <c r="B138" s="58"/>
      <c r="C138" s="17" t="s">
        <v>1079</v>
      </c>
      <c r="D138" s="17"/>
      <c r="E138" s="17"/>
      <c r="F138" s="38" t="s">
        <v>1050</v>
      </c>
      <c r="G138" s="17"/>
      <c r="H138" s="17" t="s">
        <v>1103</v>
      </c>
      <c r="I138" s="17" t="s">
        <v>1081</v>
      </c>
      <c r="J138" s="17"/>
      <c r="K138" s="61"/>
    </row>
    <row r="139" spans="2:11" customFormat="1" ht="15" customHeight="1">
      <c r="B139" s="58"/>
      <c r="C139" s="17" t="s">
        <v>1082</v>
      </c>
      <c r="D139" s="17"/>
      <c r="E139" s="17"/>
      <c r="F139" s="38" t="s">
        <v>1050</v>
      </c>
      <c r="G139" s="17"/>
      <c r="H139" s="17" t="s">
        <v>1104</v>
      </c>
      <c r="I139" s="17" t="s">
        <v>1084</v>
      </c>
      <c r="J139" s="17"/>
      <c r="K139" s="61"/>
    </row>
    <row r="140" spans="2:11" customFormat="1" ht="15" customHeight="1">
      <c r="B140" s="58"/>
      <c r="C140" s="17" t="s">
        <v>1085</v>
      </c>
      <c r="D140" s="17"/>
      <c r="E140" s="17"/>
      <c r="F140" s="38" t="s">
        <v>1050</v>
      </c>
      <c r="G140" s="17"/>
      <c r="H140" s="17" t="s">
        <v>1085</v>
      </c>
      <c r="I140" s="17" t="s">
        <v>1084</v>
      </c>
      <c r="J140" s="17"/>
      <c r="K140" s="61"/>
    </row>
    <row r="141" spans="2:11" customFormat="1" ht="15" customHeight="1">
      <c r="B141" s="58"/>
      <c r="C141" s="17" t="s">
        <v>35</v>
      </c>
      <c r="D141" s="17"/>
      <c r="E141" s="17"/>
      <c r="F141" s="38" t="s">
        <v>1050</v>
      </c>
      <c r="G141" s="17"/>
      <c r="H141" s="17" t="s">
        <v>1105</v>
      </c>
      <c r="I141" s="17" t="s">
        <v>1084</v>
      </c>
      <c r="J141" s="17"/>
      <c r="K141" s="61"/>
    </row>
    <row r="142" spans="2:11" customFormat="1" ht="15" customHeight="1">
      <c r="B142" s="58"/>
      <c r="C142" s="17" t="s">
        <v>1106</v>
      </c>
      <c r="D142" s="17"/>
      <c r="E142" s="17"/>
      <c r="F142" s="38" t="s">
        <v>1050</v>
      </c>
      <c r="G142" s="17"/>
      <c r="H142" s="17" t="s">
        <v>1107</v>
      </c>
      <c r="I142" s="17" t="s">
        <v>1084</v>
      </c>
      <c r="J142" s="17"/>
      <c r="K142" s="61"/>
    </row>
    <row r="143" spans="2:11" customFormat="1" ht="15" customHeight="1">
      <c r="B143" s="62"/>
      <c r="C143" s="63"/>
      <c r="D143" s="63"/>
      <c r="E143" s="63"/>
      <c r="F143" s="63"/>
      <c r="G143" s="63"/>
      <c r="H143" s="63"/>
      <c r="I143" s="63"/>
      <c r="J143" s="63"/>
      <c r="K143" s="64"/>
    </row>
    <row r="144" spans="2:11" customFormat="1" ht="18.75" customHeight="1">
      <c r="B144" s="49"/>
      <c r="C144" s="49"/>
      <c r="D144" s="49"/>
      <c r="E144" s="49"/>
      <c r="F144" s="50"/>
      <c r="G144" s="49"/>
      <c r="H144" s="49"/>
      <c r="I144" s="49"/>
      <c r="J144" s="49"/>
      <c r="K144" s="49"/>
    </row>
    <row r="145" spans="2:11" customFormat="1" ht="18.75" customHeight="1">
      <c r="B145" s="24"/>
      <c r="C145" s="24"/>
      <c r="D145" s="24"/>
      <c r="E145" s="24"/>
      <c r="F145" s="24"/>
      <c r="G145" s="24"/>
      <c r="H145" s="24"/>
      <c r="I145" s="24"/>
      <c r="J145" s="24"/>
      <c r="K145" s="24"/>
    </row>
    <row r="146" spans="2:11" customFormat="1" ht="7.5" customHeight="1">
      <c r="B146" s="25"/>
      <c r="C146" s="26"/>
      <c r="D146" s="26"/>
      <c r="E146" s="26"/>
      <c r="F146" s="26"/>
      <c r="G146" s="26"/>
      <c r="H146" s="26"/>
      <c r="I146" s="26"/>
      <c r="J146" s="26"/>
      <c r="K146" s="27"/>
    </row>
    <row r="147" spans="2:11" customFormat="1" ht="45" customHeight="1">
      <c r="B147" s="28"/>
      <c r="C147" s="95" t="s">
        <v>1108</v>
      </c>
      <c r="D147" s="95"/>
      <c r="E147" s="95"/>
      <c r="F147" s="95"/>
      <c r="G147" s="95"/>
      <c r="H147" s="95"/>
      <c r="I147" s="95"/>
      <c r="J147" s="95"/>
      <c r="K147" s="29"/>
    </row>
    <row r="148" spans="2:11" customFormat="1" ht="17.25" customHeight="1">
      <c r="B148" s="28"/>
      <c r="C148" s="30" t="s">
        <v>1044</v>
      </c>
      <c r="D148" s="30"/>
      <c r="E148" s="30"/>
      <c r="F148" s="30" t="s">
        <v>1045</v>
      </c>
      <c r="G148" s="31"/>
      <c r="H148" s="30" t="s">
        <v>51</v>
      </c>
      <c r="I148" s="30" t="s">
        <v>54</v>
      </c>
      <c r="J148" s="30" t="s">
        <v>1046</v>
      </c>
      <c r="K148" s="29"/>
    </row>
    <row r="149" spans="2:11" customFormat="1" ht="17.25" customHeight="1">
      <c r="B149" s="28"/>
      <c r="C149" s="32" t="s">
        <v>1047</v>
      </c>
      <c r="D149" s="32"/>
      <c r="E149" s="32"/>
      <c r="F149" s="33" t="s">
        <v>1048</v>
      </c>
      <c r="G149" s="34"/>
      <c r="H149" s="32"/>
      <c r="I149" s="32"/>
      <c r="J149" s="32" t="s">
        <v>1049</v>
      </c>
      <c r="K149" s="29"/>
    </row>
    <row r="150" spans="2:11" customFormat="1" ht="5.25" customHeight="1">
      <c r="B150" s="40"/>
      <c r="C150" s="35"/>
      <c r="D150" s="35"/>
      <c r="E150" s="35"/>
      <c r="F150" s="35"/>
      <c r="G150" s="36"/>
      <c r="H150" s="35"/>
      <c r="I150" s="35"/>
      <c r="J150" s="35"/>
      <c r="K150" s="61"/>
    </row>
    <row r="151" spans="2:11" customFormat="1" ht="15" customHeight="1">
      <c r="B151" s="40"/>
      <c r="C151" s="65" t="s">
        <v>200</v>
      </c>
      <c r="D151" s="17"/>
      <c r="E151" s="17"/>
      <c r="F151" s="66" t="s">
        <v>1050</v>
      </c>
      <c r="G151" s="17"/>
      <c r="H151" s="65" t="s">
        <v>1089</v>
      </c>
      <c r="I151" s="65" t="s">
        <v>1052</v>
      </c>
      <c r="J151" s="65">
        <v>120</v>
      </c>
      <c r="K151" s="61"/>
    </row>
    <row r="152" spans="2:11" customFormat="1" ht="15" customHeight="1">
      <c r="B152" s="40"/>
      <c r="C152" s="65" t="s">
        <v>1098</v>
      </c>
      <c r="D152" s="17"/>
      <c r="E152" s="17"/>
      <c r="F152" s="66" t="s">
        <v>1050</v>
      </c>
      <c r="G152" s="17"/>
      <c r="H152" s="65" t="s">
        <v>1109</v>
      </c>
      <c r="I152" s="65" t="s">
        <v>1052</v>
      </c>
      <c r="J152" s="65" t="s">
        <v>1100</v>
      </c>
      <c r="K152" s="61"/>
    </row>
    <row r="153" spans="2:11" customFormat="1" ht="15" customHeight="1">
      <c r="B153" s="40"/>
      <c r="C153" s="65" t="s">
        <v>98</v>
      </c>
      <c r="D153" s="17"/>
      <c r="E153" s="17"/>
      <c r="F153" s="66" t="s">
        <v>1050</v>
      </c>
      <c r="G153" s="17"/>
      <c r="H153" s="65" t="s">
        <v>1110</v>
      </c>
      <c r="I153" s="65" t="s">
        <v>1052</v>
      </c>
      <c r="J153" s="65" t="s">
        <v>1100</v>
      </c>
      <c r="K153" s="61"/>
    </row>
    <row r="154" spans="2:11" customFormat="1" ht="15" customHeight="1">
      <c r="B154" s="40"/>
      <c r="C154" s="65" t="s">
        <v>1054</v>
      </c>
      <c r="D154" s="17"/>
      <c r="E154" s="17"/>
      <c r="F154" s="66" t="s">
        <v>1055</v>
      </c>
      <c r="G154" s="17"/>
      <c r="H154" s="65" t="s">
        <v>1089</v>
      </c>
      <c r="I154" s="65" t="s">
        <v>1052</v>
      </c>
      <c r="J154" s="65">
        <v>50</v>
      </c>
      <c r="K154" s="61"/>
    </row>
    <row r="155" spans="2:11" customFormat="1" ht="15" customHeight="1">
      <c r="B155" s="40"/>
      <c r="C155" s="65" t="s">
        <v>1057</v>
      </c>
      <c r="D155" s="17"/>
      <c r="E155" s="17"/>
      <c r="F155" s="66" t="s">
        <v>1050</v>
      </c>
      <c r="G155" s="17"/>
      <c r="H155" s="65" t="s">
        <v>1089</v>
      </c>
      <c r="I155" s="65" t="s">
        <v>1059</v>
      </c>
      <c r="J155" s="65"/>
      <c r="K155" s="61"/>
    </row>
    <row r="156" spans="2:11" customFormat="1" ht="15" customHeight="1">
      <c r="B156" s="40"/>
      <c r="C156" s="65" t="s">
        <v>1068</v>
      </c>
      <c r="D156" s="17"/>
      <c r="E156" s="17"/>
      <c r="F156" s="66" t="s">
        <v>1055</v>
      </c>
      <c r="G156" s="17"/>
      <c r="H156" s="65" t="s">
        <v>1089</v>
      </c>
      <c r="I156" s="65" t="s">
        <v>1052</v>
      </c>
      <c r="J156" s="65">
        <v>50</v>
      </c>
      <c r="K156" s="61"/>
    </row>
    <row r="157" spans="2:11" customFormat="1" ht="15" customHeight="1">
      <c r="B157" s="40"/>
      <c r="C157" s="65" t="s">
        <v>1076</v>
      </c>
      <c r="D157" s="17"/>
      <c r="E157" s="17"/>
      <c r="F157" s="66" t="s">
        <v>1055</v>
      </c>
      <c r="G157" s="17"/>
      <c r="H157" s="65" t="s">
        <v>1089</v>
      </c>
      <c r="I157" s="65" t="s">
        <v>1052</v>
      </c>
      <c r="J157" s="65">
        <v>50</v>
      </c>
      <c r="K157" s="61"/>
    </row>
    <row r="158" spans="2:11" customFormat="1" ht="15" customHeight="1">
      <c r="B158" s="40"/>
      <c r="C158" s="65" t="s">
        <v>1074</v>
      </c>
      <c r="D158" s="17"/>
      <c r="E158" s="17"/>
      <c r="F158" s="66" t="s">
        <v>1055</v>
      </c>
      <c r="G158" s="17"/>
      <c r="H158" s="65" t="s">
        <v>1089</v>
      </c>
      <c r="I158" s="65" t="s">
        <v>1052</v>
      </c>
      <c r="J158" s="65">
        <v>50</v>
      </c>
      <c r="K158" s="61"/>
    </row>
    <row r="159" spans="2:11" customFormat="1" ht="15" customHeight="1">
      <c r="B159" s="40"/>
      <c r="C159" s="65" t="s">
        <v>111</v>
      </c>
      <c r="D159" s="17"/>
      <c r="E159" s="17"/>
      <c r="F159" s="66" t="s">
        <v>1050</v>
      </c>
      <c r="G159" s="17"/>
      <c r="H159" s="65" t="s">
        <v>1111</v>
      </c>
      <c r="I159" s="65" t="s">
        <v>1052</v>
      </c>
      <c r="J159" s="65" t="s">
        <v>1112</v>
      </c>
      <c r="K159" s="61"/>
    </row>
    <row r="160" spans="2:11" customFormat="1" ht="15" customHeight="1">
      <c r="B160" s="40"/>
      <c r="C160" s="65" t="s">
        <v>1113</v>
      </c>
      <c r="D160" s="17"/>
      <c r="E160" s="17"/>
      <c r="F160" s="66" t="s">
        <v>1050</v>
      </c>
      <c r="G160" s="17"/>
      <c r="H160" s="65" t="s">
        <v>1114</v>
      </c>
      <c r="I160" s="65" t="s">
        <v>1084</v>
      </c>
      <c r="J160" s="65"/>
      <c r="K160" s="61"/>
    </row>
    <row r="161" spans="2:11" customFormat="1" ht="15" customHeight="1">
      <c r="B161" s="67"/>
      <c r="C161" s="47"/>
      <c r="D161" s="47"/>
      <c r="E161" s="47"/>
      <c r="F161" s="47"/>
      <c r="G161" s="47"/>
      <c r="H161" s="47"/>
      <c r="I161" s="47"/>
      <c r="J161" s="47"/>
      <c r="K161" s="68"/>
    </row>
    <row r="162" spans="2:11" customFormat="1" ht="18.75" customHeight="1">
      <c r="B162" s="49"/>
      <c r="C162" s="59"/>
      <c r="D162" s="59"/>
      <c r="E162" s="59"/>
      <c r="F162" s="69"/>
      <c r="G162" s="59"/>
      <c r="H162" s="59"/>
      <c r="I162" s="59"/>
      <c r="J162" s="59"/>
      <c r="K162" s="49"/>
    </row>
    <row r="163" spans="2:11" customFormat="1" ht="18.75" customHeight="1">
      <c r="B163" s="24"/>
      <c r="C163" s="24"/>
      <c r="D163" s="24"/>
      <c r="E163" s="24"/>
      <c r="F163" s="24"/>
      <c r="G163" s="24"/>
      <c r="H163" s="24"/>
      <c r="I163" s="24"/>
      <c r="J163" s="24"/>
      <c r="K163" s="24"/>
    </row>
    <row r="164" spans="2:11" customFormat="1" ht="7.5" customHeight="1">
      <c r="B164" s="6"/>
      <c r="C164" s="7"/>
      <c r="D164" s="7"/>
      <c r="E164" s="7"/>
      <c r="F164" s="7"/>
      <c r="G164" s="7"/>
      <c r="H164" s="7"/>
      <c r="I164" s="7"/>
      <c r="J164" s="7"/>
      <c r="K164" s="8"/>
    </row>
    <row r="165" spans="2:11" customFormat="1" ht="45" customHeight="1">
      <c r="B165" s="9"/>
      <c r="C165" s="93" t="s">
        <v>1115</v>
      </c>
      <c r="D165" s="93"/>
      <c r="E165" s="93"/>
      <c r="F165" s="93"/>
      <c r="G165" s="93"/>
      <c r="H165" s="93"/>
      <c r="I165" s="93"/>
      <c r="J165" s="93"/>
      <c r="K165" s="10"/>
    </row>
    <row r="166" spans="2:11" customFormat="1" ht="17.25" customHeight="1">
      <c r="B166" s="9"/>
      <c r="C166" s="30" t="s">
        <v>1044</v>
      </c>
      <c r="D166" s="30"/>
      <c r="E166" s="30"/>
      <c r="F166" s="30" t="s">
        <v>1045</v>
      </c>
      <c r="G166" s="70"/>
      <c r="H166" s="71" t="s">
        <v>51</v>
      </c>
      <c r="I166" s="71" t="s">
        <v>54</v>
      </c>
      <c r="J166" s="30" t="s">
        <v>1046</v>
      </c>
      <c r="K166" s="10"/>
    </row>
    <row r="167" spans="2:11" customFormat="1" ht="17.25" customHeight="1">
      <c r="B167" s="11"/>
      <c r="C167" s="32" t="s">
        <v>1047</v>
      </c>
      <c r="D167" s="32"/>
      <c r="E167" s="32"/>
      <c r="F167" s="33" t="s">
        <v>1048</v>
      </c>
      <c r="G167" s="72"/>
      <c r="H167" s="73"/>
      <c r="I167" s="73"/>
      <c r="J167" s="32" t="s">
        <v>1049</v>
      </c>
      <c r="K167" s="12"/>
    </row>
    <row r="168" spans="2:11" customFormat="1" ht="5.25" customHeight="1">
      <c r="B168" s="40"/>
      <c r="C168" s="35"/>
      <c r="D168" s="35"/>
      <c r="E168" s="35"/>
      <c r="F168" s="35"/>
      <c r="G168" s="36"/>
      <c r="H168" s="35"/>
      <c r="I168" s="35"/>
      <c r="J168" s="35"/>
      <c r="K168" s="61"/>
    </row>
    <row r="169" spans="2:11" customFormat="1" ht="15" customHeight="1">
      <c r="B169" s="40"/>
      <c r="C169" s="17" t="s">
        <v>200</v>
      </c>
      <c r="D169" s="17"/>
      <c r="E169" s="17"/>
      <c r="F169" s="38" t="s">
        <v>1050</v>
      </c>
      <c r="G169" s="17"/>
      <c r="H169" s="17" t="s">
        <v>1089</v>
      </c>
      <c r="I169" s="17" t="s">
        <v>1052</v>
      </c>
      <c r="J169" s="17">
        <v>120</v>
      </c>
      <c r="K169" s="61"/>
    </row>
    <row r="170" spans="2:11" customFormat="1" ht="15" customHeight="1">
      <c r="B170" s="40"/>
      <c r="C170" s="17" t="s">
        <v>1098</v>
      </c>
      <c r="D170" s="17"/>
      <c r="E170" s="17"/>
      <c r="F170" s="38" t="s">
        <v>1050</v>
      </c>
      <c r="G170" s="17"/>
      <c r="H170" s="17" t="s">
        <v>1099</v>
      </c>
      <c r="I170" s="17" t="s">
        <v>1052</v>
      </c>
      <c r="J170" s="17" t="s">
        <v>1100</v>
      </c>
      <c r="K170" s="61"/>
    </row>
    <row r="171" spans="2:11" customFormat="1" ht="15" customHeight="1">
      <c r="B171" s="40"/>
      <c r="C171" s="17" t="s">
        <v>98</v>
      </c>
      <c r="D171" s="17"/>
      <c r="E171" s="17"/>
      <c r="F171" s="38" t="s">
        <v>1050</v>
      </c>
      <c r="G171" s="17"/>
      <c r="H171" s="17" t="s">
        <v>1116</v>
      </c>
      <c r="I171" s="17" t="s">
        <v>1052</v>
      </c>
      <c r="J171" s="17" t="s">
        <v>1100</v>
      </c>
      <c r="K171" s="61"/>
    </row>
    <row r="172" spans="2:11" customFormat="1" ht="15" customHeight="1">
      <c r="B172" s="40"/>
      <c r="C172" s="17" t="s">
        <v>1054</v>
      </c>
      <c r="D172" s="17"/>
      <c r="E172" s="17"/>
      <c r="F172" s="38" t="s">
        <v>1055</v>
      </c>
      <c r="G172" s="17"/>
      <c r="H172" s="17" t="s">
        <v>1116</v>
      </c>
      <c r="I172" s="17" t="s">
        <v>1052</v>
      </c>
      <c r="J172" s="17">
        <v>50</v>
      </c>
      <c r="K172" s="61"/>
    </row>
    <row r="173" spans="2:11" customFormat="1" ht="15" customHeight="1">
      <c r="B173" s="40"/>
      <c r="C173" s="17" t="s">
        <v>1057</v>
      </c>
      <c r="D173" s="17"/>
      <c r="E173" s="17"/>
      <c r="F173" s="38" t="s">
        <v>1050</v>
      </c>
      <c r="G173" s="17"/>
      <c r="H173" s="17" t="s">
        <v>1116</v>
      </c>
      <c r="I173" s="17" t="s">
        <v>1059</v>
      </c>
      <c r="J173" s="17"/>
      <c r="K173" s="61"/>
    </row>
    <row r="174" spans="2:11" customFormat="1" ht="15" customHeight="1">
      <c r="B174" s="40"/>
      <c r="C174" s="17" t="s">
        <v>1068</v>
      </c>
      <c r="D174" s="17"/>
      <c r="E174" s="17"/>
      <c r="F174" s="38" t="s">
        <v>1055</v>
      </c>
      <c r="G174" s="17"/>
      <c r="H174" s="17" t="s">
        <v>1116</v>
      </c>
      <c r="I174" s="17" t="s">
        <v>1052</v>
      </c>
      <c r="J174" s="17">
        <v>50</v>
      </c>
      <c r="K174" s="61"/>
    </row>
    <row r="175" spans="2:11" customFormat="1" ht="15" customHeight="1">
      <c r="B175" s="40"/>
      <c r="C175" s="17" t="s">
        <v>1076</v>
      </c>
      <c r="D175" s="17"/>
      <c r="E175" s="17"/>
      <c r="F175" s="38" t="s">
        <v>1055</v>
      </c>
      <c r="G175" s="17"/>
      <c r="H175" s="17" t="s">
        <v>1116</v>
      </c>
      <c r="I175" s="17" t="s">
        <v>1052</v>
      </c>
      <c r="J175" s="17">
        <v>50</v>
      </c>
      <c r="K175" s="61"/>
    </row>
    <row r="176" spans="2:11" customFormat="1" ht="15" customHeight="1">
      <c r="B176" s="40"/>
      <c r="C176" s="17" t="s">
        <v>1074</v>
      </c>
      <c r="D176" s="17"/>
      <c r="E176" s="17"/>
      <c r="F176" s="38" t="s">
        <v>1055</v>
      </c>
      <c r="G176" s="17"/>
      <c r="H176" s="17" t="s">
        <v>1116</v>
      </c>
      <c r="I176" s="17" t="s">
        <v>1052</v>
      </c>
      <c r="J176" s="17">
        <v>50</v>
      </c>
      <c r="K176" s="61"/>
    </row>
    <row r="177" spans="2:11" customFormat="1" ht="15" customHeight="1">
      <c r="B177" s="40"/>
      <c r="C177" s="17" t="s">
        <v>120</v>
      </c>
      <c r="D177" s="17"/>
      <c r="E177" s="17"/>
      <c r="F177" s="38" t="s">
        <v>1050</v>
      </c>
      <c r="G177" s="17"/>
      <c r="H177" s="17" t="s">
        <v>1117</v>
      </c>
      <c r="I177" s="17" t="s">
        <v>1118</v>
      </c>
      <c r="J177" s="17"/>
      <c r="K177" s="61"/>
    </row>
    <row r="178" spans="2:11" customFormat="1" ht="15" customHeight="1">
      <c r="B178" s="40"/>
      <c r="C178" s="17" t="s">
        <v>54</v>
      </c>
      <c r="D178" s="17"/>
      <c r="E178" s="17"/>
      <c r="F178" s="38" t="s">
        <v>1050</v>
      </c>
      <c r="G178" s="17"/>
      <c r="H178" s="17" t="s">
        <v>1119</v>
      </c>
      <c r="I178" s="17" t="s">
        <v>1120</v>
      </c>
      <c r="J178" s="17">
        <v>1</v>
      </c>
      <c r="K178" s="61"/>
    </row>
    <row r="179" spans="2:11" customFormat="1" ht="15" customHeight="1">
      <c r="B179" s="40"/>
      <c r="C179" s="17" t="s">
        <v>50</v>
      </c>
      <c r="D179" s="17"/>
      <c r="E179" s="17"/>
      <c r="F179" s="38" t="s">
        <v>1050</v>
      </c>
      <c r="G179" s="17"/>
      <c r="H179" s="17" t="s">
        <v>1121</v>
      </c>
      <c r="I179" s="17" t="s">
        <v>1052</v>
      </c>
      <c r="J179" s="17">
        <v>20</v>
      </c>
      <c r="K179" s="61"/>
    </row>
    <row r="180" spans="2:11" customFormat="1" ht="15" customHeight="1">
      <c r="B180" s="40"/>
      <c r="C180" s="17" t="s">
        <v>51</v>
      </c>
      <c r="D180" s="17"/>
      <c r="E180" s="17"/>
      <c r="F180" s="38" t="s">
        <v>1050</v>
      </c>
      <c r="G180" s="17"/>
      <c r="H180" s="17" t="s">
        <v>1122</v>
      </c>
      <c r="I180" s="17" t="s">
        <v>1052</v>
      </c>
      <c r="J180" s="17">
        <v>255</v>
      </c>
      <c r="K180" s="61"/>
    </row>
    <row r="181" spans="2:11" customFormat="1" ht="15" customHeight="1">
      <c r="B181" s="40"/>
      <c r="C181" s="17" t="s">
        <v>121</v>
      </c>
      <c r="D181" s="17"/>
      <c r="E181" s="17"/>
      <c r="F181" s="38" t="s">
        <v>1050</v>
      </c>
      <c r="G181" s="17"/>
      <c r="H181" s="17" t="s">
        <v>1014</v>
      </c>
      <c r="I181" s="17" t="s">
        <v>1052</v>
      </c>
      <c r="J181" s="17">
        <v>10</v>
      </c>
      <c r="K181" s="61"/>
    </row>
    <row r="182" spans="2:11" customFormat="1" ht="15" customHeight="1">
      <c r="B182" s="40"/>
      <c r="C182" s="17" t="s">
        <v>122</v>
      </c>
      <c r="D182" s="17"/>
      <c r="E182" s="17"/>
      <c r="F182" s="38" t="s">
        <v>1050</v>
      </c>
      <c r="G182" s="17"/>
      <c r="H182" s="17" t="s">
        <v>1123</v>
      </c>
      <c r="I182" s="17" t="s">
        <v>1084</v>
      </c>
      <c r="J182" s="17"/>
      <c r="K182" s="61"/>
    </row>
    <row r="183" spans="2:11" customFormat="1" ht="15" customHeight="1">
      <c r="B183" s="40"/>
      <c r="C183" s="17" t="s">
        <v>1124</v>
      </c>
      <c r="D183" s="17"/>
      <c r="E183" s="17"/>
      <c r="F183" s="38" t="s">
        <v>1050</v>
      </c>
      <c r="G183" s="17"/>
      <c r="H183" s="17" t="s">
        <v>1125</v>
      </c>
      <c r="I183" s="17" t="s">
        <v>1084</v>
      </c>
      <c r="J183" s="17"/>
      <c r="K183" s="61"/>
    </row>
    <row r="184" spans="2:11" customFormat="1" ht="15" customHeight="1">
      <c r="B184" s="40"/>
      <c r="C184" s="17" t="s">
        <v>1113</v>
      </c>
      <c r="D184" s="17"/>
      <c r="E184" s="17"/>
      <c r="F184" s="38" t="s">
        <v>1050</v>
      </c>
      <c r="G184" s="17"/>
      <c r="H184" s="17" t="s">
        <v>1126</v>
      </c>
      <c r="I184" s="17" t="s">
        <v>1084</v>
      </c>
      <c r="J184" s="17"/>
      <c r="K184" s="61"/>
    </row>
    <row r="185" spans="2:11" customFormat="1" ht="15" customHeight="1">
      <c r="B185" s="40"/>
      <c r="C185" s="17" t="s">
        <v>124</v>
      </c>
      <c r="D185" s="17"/>
      <c r="E185" s="17"/>
      <c r="F185" s="38" t="s">
        <v>1055</v>
      </c>
      <c r="G185" s="17"/>
      <c r="H185" s="17" t="s">
        <v>1127</v>
      </c>
      <c r="I185" s="17" t="s">
        <v>1052</v>
      </c>
      <c r="J185" s="17">
        <v>50</v>
      </c>
      <c r="K185" s="61"/>
    </row>
    <row r="186" spans="2:11" customFormat="1" ht="15" customHeight="1">
      <c r="B186" s="40"/>
      <c r="C186" s="17" t="s">
        <v>1128</v>
      </c>
      <c r="D186" s="17"/>
      <c r="E186" s="17"/>
      <c r="F186" s="38" t="s">
        <v>1055</v>
      </c>
      <c r="G186" s="17"/>
      <c r="H186" s="17" t="s">
        <v>1129</v>
      </c>
      <c r="I186" s="17" t="s">
        <v>1130</v>
      </c>
      <c r="J186" s="17"/>
      <c r="K186" s="61"/>
    </row>
    <row r="187" spans="2:11" customFormat="1" ht="15" customHeight="1">
      <c r="B187" s="40"/>
      <c r="C187" s="17" t="s">
        <v>1131</v>
      </c>
      <c r="D187" s="17"/>
      <c r="E187" s="17"/>
      <c r="F187" s="38" t="s">
        <v>1055</v>
      </c>
      <c r="G187" s="17"/>
      <c r="H187" s="17" t="s">
        <v>1132</v>
      </c>
      <c r="I187" s="17" t="s">
        <v>1130</v>
      </c>
      <c r="J187" s="17"/>
      <c r="K187" s="61"/>
    </row>
    <row r="188" spans="2:11" customFormat="1" ht="15" customHeight="1">
      <c r="B188" s="40"/>
      <c r="C188" s="17" t="s">
        <v>1133</v>
      </c>
      <c r="D188" s="17"/>
      <c r="E188" s="17"/>
      <c r="F188" s="38" t="s">
        <v>1055</v>
      </c>
      <c r="G188" s="17"/>
      <c r="H188" s="17" t="s">
        <v>1134</v>
      </c>
      <c r="I188" s="17" t="s">
        <v>1130</v>
      </c>
      <c r="J188" s="17"/>
      <c r="K188" s="61"/>
    </row>
    <row r="189" spans="2:11" customFormat="1" ht="15" customHeight="1">
      <c r="B189" s="40"/>
      <c r="C189" s="74" t="s">
        <v>1135</v>
      </c>
      <c r="D189" s="17"/>
      <c r="E189" s="17"/>
      <c r="F189" s="38" t="s">
        <v>1055</v>
      </c>
      <c r="G189" s="17"/>
      <c r="H189" s="17" t="s">
        <v>1136</v>
      </c>
      <c r="I189" s="17" t="s">
        <v>1137</v>
      </c>
      <c r="J189" s="75" t="s">
        <v>1138</v>
      </c>
      <c r="K189" s="61"/>
    </row>
    <row r="190" spans="2:11" customFormat="1" ht="15" customHeight="1">
      <c r="B190" s="76"/>
      <c r="C190" s="77" t="s">
        <v>1139</v>
      </c>
      <c r="D190" s="78"/>
      <c r="E190" s="78"/>
      <c r="F190" s="79" t="s">
        <v>1055</v>
      </c>
      <c r="G190" s="78"/>
      <c r="H190" s="78" t="s">
        <v>1140</v>
      </c>
      <c r="I190" s="78" t="s">
        <v>1137</v>
      </c>
      <c r="J190" s="80" t="s">
        <v>1138</v>
      </c>
      <c r="K190" s="81"/>
    </row>
    <row r="191" spans="2:11" customFormat="1" ht="15" customHeight="1">
      <c r="B191" s="40"/>
      <c r="C191" s="74" t="s">
        <v>39</v>
      </c>
      <c r="D191" s="17"/>
      <c r="E191" s="17"/>
      <c r="F191" s="38" t="s">
        <v>1050</v>
      </c>
      <c r="G191" s="17"/>
      <c r="H191" s="14" t="s">
        <v>1141</v>
      </c>
      <c r="I191" s="17" t="s">
        <v>1142</v>
      </c>
      <c r="J191" s="17"/>
      <c r="K191" s="61"/>
    </row>
    <row r="192" spans="2:11" customFormat="1" ht="15" customHeight="1">
      <c r="B192" s="40"/>
      <c r="C192" s="74" t="s">
        <v>1143</v>
      </c>
      <c r="D192" s="17"/>
      <c r="E192" s="17"/>
      <c r="F192" s="38" t="s">
        <v>1050</v>
      </c>
      <c r="G192" s="17"/>
      <c r="H192" s="17" t="s">
        <v>1144</v>
      </c>
      <c r="I192" s="17" t="s">
        <v>1084</v>
      </c>
      <c r="J192" s="17"/>
      <c r="K192" s="61"/>
    </row>
    <row r="193" spans="2:11" customFormat="1" ht="15" customHeight="1">
      <c r="B193" s="40"/>
      <c r="C193" s="74" t="s">
        <v>1145</v>
      </c>
      <c r="D193" s="17"/>
      <c r="E193" s="17"/>
      <c r="F193" s="38" t="s">
        <v>1050</v>
      </c>
      <c r="G193" s="17"/>
      <c r="H193" s="17" t="s">
        <v>1146</v>
      </c>
      <c r="I193" s="17" t="s">
        <v>1084</v>
      </c>
      <c r="J193" s="17"/>
      <c r="K193" s="61"/>
    </row>
    <row r="194" spans="2:11" customFormat="1" ht="15" customHeight="1">
      <c r="B194" s="40"/>
      <c r="C194" s="74" t="s">
        <v>1147</v>
      </c>
      <c r="D194" s="17"/>
      <c r="E194" s="17"/>
      <c r="F194" s="38" t="s">
        <v>1055</v>
      </c>
      <c r="G194" s="17"/>
      <c r="H194" s="17" t="s">
        <v>1148</v>
      </c>
      <c r="I194" s="17" t="s">
        <v>1084</v>
      </c>
      <c r="J194" s="17"/>
      <c r="K194" s="61"/>
    </row>
    <row r="195" spans="2:11" customFormat="1" ht="15" customHeight="1">
      <c r="B195" s="67"/>
      <c r="C195" s="82"/>
      <c r="D195" s="47"/>
      <c r="E195" s="47"/>
      <c r="F195" s="47"/>
      <c r="G195" s="47"/>
      <c r="H195" s="47"/>
      <c r="I195" s="47"/>
      <c r="J195" s="47"/>
      <c r="K195" s="68"/>
    </row>
    <row r="196" spans="2:11" customFormat="1" ht="18.75" customHeight="1">
      <c r="B196" s="49"/>
      <c r="C196" s="59"/>
      <c r="D196" s="59"/>
      <c r="E196" s="59"/>
      <c r="F196" s="69"/>
      <c r="G196" s="59"/>
      <c r="H196" s="59"/>
      <c r="I196" s="59"/>
      <c r="J196" s="59"/>
      <c r="K196" s="49"/>
    </row>
    <row r="197" spans="2:11" customFormat="1" ht="18.75" customHeight="1">
      <c r="B197" s="49"/>
      <c r="C197" s="59"/>
      <c r="D197" s="59"/>
      <c r="E197" s="59"/>
      <c r="F197" s="69"/>
      <c r="G197" s="59"/>
      <c r="H197" s="59"/>
      <c r="I197" s="59"/>
      <c r="J197" s="59"/>
      <c r="K197" s="49"/>
    </row>
    <row r="198" spans="2:11" customFormat="1" ht="18.75" customHeight="1">
      <c r="B198" s="24"/>
      <c r="C198" s="24"/>
      <c r="D198" s="24"/>
      <c r="E198" s="24"/>
      <c r="F198" s="24"/>
      <c r="G198" s="24"/>
      <c r="H198" s="24"/>
      <c r="I198" s="24"/>
      <c r="J198" s="24"/>
      <c r="K198" s="24"/>
    </row>
    <row r="199" spans="2:11" customFormat="1" ht="13.5">
      <c r="B199" s="6"/>
      <c r="C199" s="7"/>
      <c r="D199" s="7"/>
      <c r="E199" s="7"/>
      <c r="F199" s="7"/>
      <c r="G199" s="7"/>
      <c r="H199" s="7"/>
      <c r="I199" s="7"/>
      <c r="J199" s="7"/>
      <c r="K199" s="8"/>
    </row>
    <row r="200" spans="2:11" customFormat="1" ht="21">
      <c r="B200" s="9"/>
      <c r="C200" s="93" t="s">
        <v>1149</v>
      </c>
      <c r="D200" s="93"/>
      <c r="E200" s="93"/>
      <c r="F200" s="93"/>
      <c r="G200" s="93"/>
      <c r="H200" s="93"/>
      <c r="I200" s="93"/>
      <c r="J200" s="93"/>
      <c r="K200" s="10"/>
    </row>
    <row r="201" spans="2:11" customFormat="1" ht="25.5" customHeight="1">
      <c r="B201" s="9"/>
      <c r="C201" s="83" t="s">
        <v>1150</v>
      </c>
      <c r="D201" s="83"/>
      <c r="E201" s="83"/>
      <c r="F201" s="83" t="s">
        <v>1151</v>
      </c>
      <c r="G201" s="84"/>
      <c r="H201" s="96" t="s">
        <v>1152</v>
      </c>
      <c r="I201" s="96"/>
      <c r="J201" s="96"/>
      <c r="K201" s="10"/>
    </row>
    <row r="202" spans="2:11" customFormat="1" ht="5.25" customHeight="1">
      <c r="B202" s="40"/>
      <c r="C202" s="35"/>
      <c r="D202" s="35"/>
      <c r="E202" s="35"/>
      <c r="F202" s="35"/>
      <c r="G202" s="59"/>
      <c r="H202" s="35"/>
      <c r="I202" s="35"/>
      <c r="J202" s="35"/>
      <c r="K202" s="61"/>
    </row>
    <row r="203" spans="2:11" customFormat="1" ht="15" customHeight="1">
      <c r="B203" s="40"/>
      <c r="C203" s="17" t="s">
        <v>1142</v>
      </c>
      <c r="D203" s="17"/>
      <c r="E203" s="17"/>
      <c r="F203" s="38" t="s">
        <v>40</v>
      </c>
      <c r="G203" s="17"/>
      <c r="H203" s="97" t="s">
        <v>1153</v>
      </c>
      <c r="I203" s="97"/>
      <c r="J203" s="97"/>
      <c r="K203" s="61"/>
    </row>
    <row r="204" spans="2:11" customFormat="1" ht="15" customHeight="1">
      <c r="B204" s="40"/>
      <c r="C204" s="17"/>
      <c r="D204" s="17"/>
      <c r="E204" s="17"/>
      <c r="F204" s="38" t="s">
        <v>41</v>
      </c>
      <c r="G204" s="17"/>
      <c r="H204" s="97" t="s">
        <v>1154</v>
      </c>
      <c r="I204" s="97"/>
      <c r="J204" s="97"/>
      <c r="K204" s="61"/>
    </row>
    <row r="205" spans="2:11" customFormat="1" ht="15" customHeight="1">
      <c r="B205" s="40"/>
      <c r="C205" s="17"/>
      <c r="D205" s="17"/>
      <c r="E205" s="17"/>
      <c r="F205" s="38" t="s">
        <v>44</v>
      </c>
      <c r="G205" s="17"/>
      <c r="H205" s="97" t="s">
        <v>1155</v>
      </c>
      <c r="I205" s="97"/>
      <c r="J205" s="97"/>
      <c r="K205" s="61"/>
    </row>
    <row r="206" spans="2:11" customFormat="1" ht="15" customHeight="1">
      <c r="B206" s="40"/>
      <c r="C206" s="17"/>
      <c r="D206" s="17"/>
      <c r="E206" s="17"/>
      <c r="F206" s="38" t="s">
        <v>42</v>
      </c>
      <c r="G206" s="17"/>
      <c r="H206" s="97" t="s">
        <v>1156</v>
      </c>
      <c r="I206" s="97"/>
      <c r="J206" s="97"/>
      <c r="K206" s="61"/>
    </row>
    <row r="207" spans="2:11" customFormat="1" ht="15" customHeight="1">
      <c r="B207" s="40"/>
      <c r="C207" s="17"/>
      <c r="D207" s="17"/>
      <c r="E207" s="17"/>
      <c r="F207" s="38" t="s">
        <v>43</v>
      </c>
      <c r="G207" s="17"/>
      <c r="H207" s="97" t="s">
        <v>1157</v>
      </c>
      <c r="I207" s="97"/>
      <c r="J207" s="97"/>
      <c r="K207" s="61"/>
    </row>
    <row r="208" spans="2:11" customFormat="1" ht="15" customHeight="1">
      <c r="B208" s="40"/>
      <c r="C208" s="17"/>
      <c r="D208" s="17"/>
      <c r="E208" s="17"/>
      <c r="F208" s="38"/>
      <c r="G208" s="17"/>
      <c r="H208" s="17"/>
      <c r="I208" s="17"/>
      <c r="J208" s="17"/>
      <c r="K208" s="61"/>
    </row>
    <row r="209" spans="2:11" customFormat="1" ht="15" customHeight="1">
      <c r="B209" s="40"/>
      <c r="C209" s="17" t="s">
        <v>1096</v>
      </c>
      <c r="D209" s="17"/>
      <c r="E209" s="17"/>
      <c r="F209" s="38" t="s">
        <v>76</v>
      </c>
      <c r="G209" s="17"/>
      <c r="H209" s="97" t="s">
        <v>1158</v>
      </c>
      <c r="I209" s="97"/>
      <c r="J209" s="97"/>
      <c r="K209" s="61"/>
    </row>
    <row r="210" spans="2:11" customFormat="1" ht="15" customHeight="1">
      <c r="B210" s="40"/>
      <c r="C210" s="17"/>
      <c r="D210" s="17"/>
      <c r="E210" s="17"/>
      <c r="F210" s="38" t="s">
        <v>994</v>
      </c>
      <c r="G210" s="17"/>
      <c r="H210" s="97" t="s">
        <v>995</v>
      </c>
      <c r="I210" s="97"/>
      <c r="J210" s="97"/>
      <c r="K210" s="61"/>
    </row>
    <row r="211" spans="2:11" customFormat="1" ht="15" customHeight="1">
      <c r="B211" s="40"/>
      <c r="C211" s="17"/>
      <c r="D211" s="17"/>
      <c r="E211" s="17"/>
      <c r="F211" s="38" t="s">
        <v>992</v>
      </c>
      <c r="G211" s="17"/>
      <c r="H211" s="97" t="s">
        <v>1159</v>
      </c>
      <c r="I211" s="97"/>
      <c r="J211" s="97"/>
      <c r="K211" s="61"/>
    </row>
    <row r="212" spans="2:11" customFormat="1" ht="15" customHeight="1">
      <c r="B212" s="85"/>
      <c r="C212" s="17"/>
      <c r="D212" s="17"/>
      <c r="E212" s="17"/>
      <c r="F212" s="38" t="s">
        <v>996</v>
      </c>
      <c r="G212" s="74"/>
      <c r="H212" s="98" t="s">
        <v>997</v>
      </c>
      <c r="I212" s="98"/>
      <c r="J212" s="98"/>
      <c r="K212" s="86"/>
    </row>
    <row r="213" spans="2:11" customFormat="1" ht="15" customHeight="1">
      <c r="B213" s="85"/>
      <c r="C213" s="17"/>
      <c r="D213" s="17"/>
      <c r="E213" s="17"/>
      <c r="F213" s="38" t="s">
        <v>998</v>
      </c>
      <c r="G213" s="74"/>
      <c r="H213" s="98" t="s">
        <v>1160</v>
      </c>
      <c r="I213" s="98"/>
      <c r="J213" s="98"/>
      <c r="K213" s="86"/>
    </row>
    <row r="214" spans="2:11" customFormat="1" ht="15" customHeight="1">
      <c r="B214" s="85"/>
      <c r="C214" s="17"/>
      <c r="D214" s="17"/>
      <c r="E214" s="17"/>
      <c r="F214" s="38"/>
      <c r="G214" s="74"/>
      <c r="H214" s="65"/>
      <c r="I214" s="65"/>
      <c r="J214" s="65"/>
      <c r="K214" s="86"/>
    </row>
    <row r="215" spans="2:11" customFormat="1" ht="15" customHeight="1">
      <c r="B215" s="85"/>
      <c r="C215" s="17" t="s">
        <v>1120</v>
      </c>
      <c r="D215" s="17"/>
      <c r="E215" s="17"/>
      <c r="F215" s="38">
        <v>1</v>
      </c>
      <c r="G215" s="74"/>
      <c r="H215" s="98" t="s">
        <v>1161</v>
      </c>
      <c r="I215" s="98"/>
      <c r="J215" s="98"/>
      <c r="K215" s="86"/>
    </row>
    <row r="216" spans="2:11" customFormat="1" ht="15" customHeight="1">
      <c r="B216" s="85"/>
      <c r="C216" s="17"/>
      <c r="D216" s="17"/>
      <c r="E216" s="17"/>
      <c r="F216" s="38">
        <v>2</v>
      </c>
      <c r="G216" s="74"/>
      <c r="H216" s="98" t="s">
        <v>1162</v>
      </c>
      <c r="I216" s="98"/>
      <c r="J216" s="98"/>
      <c r="K216" s="86"/>
    </row>
    <row r="217" spans="2:11" customFormat="1" ht="15" customHeight="1">
      <c r="B217" s="85"/>
      <c r="C217" s="17"/>
      <c r="D217" s="17"/>
      <c r="E217" s="17"/>
      <c r="F217" s="38">
        <v>3</v>
      </c>
      <c r="G217" s="74"/>
      <c r="H217" s="98" t="s">
        <v>1163</v>
      </c>
      <c r="I217" s="98"/>
      <c r="J217" s="98"/>
      <c r="K217" s="86"/>
    </row>
    <row r="218" spans="2:11" customFormat="1" ht="15" customHeight="1">
      <c r="B218" s="85"/>
      <c r="C218" s="17"/>
      <c r="D218" s="17"/>
      <c r="E218" s="17"/>
      <c r="F218" s="38">
        <v>4</v>
      </c>
      <c r="G218" s="74"/>
      <c r="H218" s="98" t="s">
        <v>1164</v>
      </c>
      <c r="I218" s="98"/>
      <c r="J218" s="98"/>
      <c r="K218" s="86"/>
    </row>
    <row r="219" spans="2:11" customFormat="1" ht="12.75" customHeight="1">
      <c r="B219" s="87"/>
      <c r="C219" s="88"/>
      <c r="D219" s="88"/>
      <c r="E219" s="88"/>
      <c r="F219" s="88"/>
      <c r="G219" s="88"/>
      <c r="H219" s="88"/>
      <c r="I219" s="88"/>
      <c r="J219" s="88"/>
      <c r="K219" s="89"/>
    </row>
  </sheetData>
  <sheetProtection algorithmName="SHA-512" hashValue="uNCrzC2YMwsoHXPLvoBQLeIE5dTS92nLfUBFN0hJzFg5l5ovTR0Jvwfglcr6K/Lu3BYeQ7vuCrBCqHIdKwWJUA==" saltValue="YGdFIeNA3JKEBJMoGidoEQ==" spinCount="100000" sheet="1"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21</vt:i4>
      </vt:variant>
    </vt:vector>
  </HeadingPairs>
  <TitlesOfParts>
    <vt:vector size="32" baseType="lpstr">
      <vt:lpstr>Rekapitulace stavby</vt:lpstr>
      <vt:lpstr>Objekt1 - SO-01_VB žst. H...</vt:lpstr>
      <vt:lpstr>Objekt2 - SO-02_VB žst. P...</vt:lpstr>
      <vt:lpstr>Objekt3 - SO-03_VB žst. S...</vt:lpstr>
      <vt:lpstr>Objekt4 - SO-04_VB žst. C...</vt:lpstr>
      <vt:lpstr>Objekt5 - SO-05_VB žst. Č...</vt:lpstr>
      <vt:lpstr>Objekt6 - SO-06_VB žst. Č...</vt:lpstr>
      <vt:lpstr>Objekt7 - SO-07_VB žst. L...</vt:lpstr>
      <vt:lpstr>Objekt7e - SO-07 elektro_...</vt:lpstr>
      <vt:lpstr>Objekt8 - SO-08_Centrální...</vt:lpstr>
      <vt:lpstr>Pokyny pro vyplnění</vt:lpstr>
      <vt:lpstr>'Objekt1 - SO-01_VB žst. H...'!Názvy_tisku</vt:lpstr>
      <vt:lpstr>'Objekt2 - SO-02_VB žst. P...'!Názvy_tisku</vt:lpstr>
      <vt:lpstr>'Objekt3 - SO-03_VB žst. S...'!Názvy_tisku</vt:lpstr>
      <vt:lpstr>'Objekt4 - SO-04_VB žst. C...'!Názvy_tisku</vt:lpstr>
      <vt:lpstr>'Objekt5 - SO-05_VB žst. Č...'!Názvy_tisku</vt:lpstr>
      <vt:lpstr>'Objekt6 - SO-06_VB žst. Č...'!Názvy_tisku</vt:lpstr>
      <vt:lpstr>'Objekt7 - SO-07_VB žst. L...'!Názvy_tisku</vt:lpstr>
      <vt:lpstr>'Objekt7e - SO-07 elektro_...'!Názvy_tisku</vt:lpstr>
      <vt:lpstr>'Objekt8 - SO-08_Centrální...'!Názvy_tisku</vt:lpstr>
      <vt:lpstr>'Rekapitulace stavby'!Názvy_tisku</vt:lpstr>
      <vt:lpstr>'Objekt1 - SO-01_VB žst. H...'!Oblast_tisku</vt:lpstr>
      <vt:lpstr>'Objekt2 - SO-02_VB žst. P...'!Oblast_tisku</vt:lpstr>
      <vt:lpstr>'Objekt3 - SO-03_VB žst. S...'!Oblast_tisku</vt:lpstr>
      <vt:lpstr>'Objekt4 - SO-04_VB žst. C...'!Oblast_tisku</vt:lpstr>
      <vt:lpstr>'Objekt5 - SO-05_VB žst. Č...'!Oblast_tisku</vt:lpstr>
      <vt:lpstr>'Objekt6 - SO-06_VB žst. Č...'!Oblast_tisku</vt:lpstr>
      <vt:lpstr>'Objekt7 - SO-07_VB žst. L...'!Oblast_tisku</vt:lpstr>
      <vt:lpstr>'Objekt7e - SO-07 elektro_...'!Oblast_tisku</vt:lpstr>
      <vt:lpstr>'Objekt8 - SO-08_Centrální...'!Oblast_tisku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Modrá Petra, DiS.</dc:creator>
  <cp:lastModifiedBy>Modrá Petra, DiS.</cp:lastModifiedBy>
  <dcterms:created xsi:type="dcterms:W3CDTF">2026-07-21T12:12:38Z</dcterms:created>
  <dcterms:modified xsi:type="dcterms:W3CDTF">2026-07-21T12:43:01Z</dcterms:modified>
</cp:coreProperties>
</file>